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7520" windowHeight="8505" tabRatio="764" activeTab="5"/>
  </bookViews>
  <sheets>
    <sheet name="ورقة1 (10)" sheetId="12" r:id="rId1"/>
    <sheet name="ورقة1 (9)" sheetId="11" r:id="rId2"/>
    <sheet name="ورقة1 (8)" sheetId="10" r:id="rId3"/>
    <sheet name="ورقة1 (7)" sheetId="9" r:id="rId4"/>
    <sheet name="ورقة1 (6)" sheetId="8" r:id="rId5"/>
    <sheet name="ورقة1 (5)" sheetId="7" r:id="rId6"/>
    <sheet name="ورقة1 (4)" sheetId="6" r:id="rId7"/>
    <sheet name="ورقة1 (3)" sheetId="5" r:id="rId8"/>
    <sheet name="ورقة1 (2)" sheetId="4" r:id="rId9"/>
    <sheet name="ورقة1" sheetId="1" r:id="rId10"/>
  </sheets>
  <calcPr calcId="144525"/>
</workbook>
</file>

<file path=xl/calcChain.xml><?xml version="1.0" encoding="utf-8"?>
<calcChain xmlns="http://schemas.openxmlformats.org/spreadsheetml/2006/main">
  <c r="L8" i="12" l="1"/>
  <c r="L9" i="12" s="1"/>
  <c r="K8" i="12"/>
  <c r="K9" i="12" s="1"/>
  <c r="J8" i="12"/>
  <c r="J9" i="12" s="1"/>
  <c r="I8" i="12"/>
  <c r="I9" i="12" s="1"/>
  <c r="H8" i="12"/>
  <c r="H9" i="12" s="1"/>
  <c r="G8" i="12"/>
  <c r="G9" i="12" s="1"/>
  <c r="F8" i="12"/>
  <c r="F9" i="12" s="1"/>
  <c r="E8" i="12"/>
  <c r="E9" i="12" s="1"/>
  <c r="D8" i="12"/>
  <c r="D9" i="12" s="1"/>
  <c r="C8" i="12"/>
  <c r="C9" i="12" s="1"/>
  <c r="B8" i="12"/>
  <c r="N9" i="12" s="1"/>
  <c r="L8" i="11"/>
  <c r="L9" i="11" s="1"/>
  <c r="K8" i="11"/>
  <c r="K9" i="11" s="1"/>
  <c r="J8" i="11"/>
  <c r="J9" i="11" s="1"/>
  <c r="I8" i="11"/>
  <c r="I9" i="11" s="1"/>
  <c r="H8" i="11"/>
  <c r="H9" i="11" s="1"/>
  <c r="G8" i="11"/>
  <c r="G9" i="11" s="1"/>
  <c r="F8" i="11"/>
  <c r="F9" i="11" s="1"/>
  <c r="E8" i="11"/>
  <c r="E9" i="11" s="1"/>
  <c r="D8" i="11"/>
  <c r="D9" i="11" s="1"/>
  <c r="C8" i="11"/>
  <c r="C9" i="11" s="1"/>
  <c r="B8" i="11"/>
  <c r="N9" i="11" s="1"/>
  <c r="M9" i="10"/>
  <c r="L8" i="10"/>
  <c r="L9" i="10" s="1"/>
  <c r="K8" i="10"/>
  <c r="K9" i="10" s="1"/>
  <c r="J8" i="10"/>
  <c r="J9" i="10" s="1"/>
  <c r="I8" i="10"/>
  <c r="I9" i="10" s="1"/>
  <c r="H8" i="10"/>
  <c r="H9" i="10" s="1"/>
  <c r="G8" i="10"/>
  <c r="G9" i="10" s="1"/>
  <c r="F8" i="10"/>
  <c r="F9" i="10" s="1"/>
  <c r="E8" i="10"/>
  <c r="E9" i="10" s="1"/>
  <c r="D8" i="10"/>
  <c r="D9" i="10" s="1"/>
  <c r="C8" i="10"/>
  <c r="C9" i="10" s="1"/>
  <c r="B8" i="10"/>
  <c r="N9" i="10" s="1"/>
  <c r="L8" i="9"/>
  <c r="L9" i="9" s="1"/>
  <c r="K8" i="9"/>
  <c r="K9" i="9" s="1"/>
  <c r="J8" i="9"/>
  <c r="J9" i="9" s="1"/>
  <c r="I8" i="9"/>
  <c r="I9" i="9" s="1"/>
  <c r="H8" i="9"/>
  <c r="H9" i="9" s="1"/>
  <c r="G8" i="9"/>
  <c r="G9" i="9" s="1"/>
  <c r="F8" i="9"/>
  <c r="F9" i="9" s="1"/>
  <c r="E8" i="9"/>
  <c r="E9" i="9" s="1"/>
  <c r="D8" i="9"/>
  <c r="D9" i="9" s="1"/>
  <c r="C8" i="9"/>
  <c r="C9" i="9" s="1"/>
  <c r="B8" i="9"/>
  <c r="N9" i="9" s="1"/>
  <c r="M9" i="8"/>
  <c r="L8" i="8"/>
  <c r="L9" i="8" s="1"/>
  <c r="K8" i="8"/>
  <c r="K9" i="8" s="1"/>
  <c r="J8" i="8"/>
  <c r="J9" i="8" s="1"/>
  <c r="I8" i="8"/>
  <c r="I9" i="8" s="1"/>
  <c r="H8" i="8"/>
  <c r="H9" i="8" s="1"/>
  <c r="G8" i="8"/>
  <c r="G9" i="8" s="1"/>
  <c r="F8" i="8"/>
  <c r="F9" i="8" s="1"/>
  <c r="E8" i="8"/>
  <c r="E9" i="8" s="1"/>
  <c r="D8" i="8"/>
  <c r="D9" i="8" s="1"/>
  <c r="C8" i="8"/>
  <c r="C9" i="8" s="1"/>
  <c r="B8" i="8"/>
  <c r="N9" i="8" s="1"/>
  <c r="M9" i="7"/>
  <c r="L8" i="7"/>
  <c r="L9" i="7" s="1"/>
  <c r="K8" i="7"/>
  <c r="K9" i="7" s="1"/>
  <c r="J8" i="7"/>
  <c r="J9" i="7" s="1"/>
  <c r="I8" i="7"/>
  <c r="I9" i="7" s="1"/>
  <c r="H8" i="7"/>
  <c r="H9" i="7" s="1"/>
  <c r="G8" i="7"/>
  <c r="G9" i="7" s="1"/>
  <c r="F8" i="7"/>
  <c r="F9" i="7" s="1"/>
  <c r="E8" i="7"/>
  <c r="E9" i="7" s="1"/>
  <c r="D8" i="7"/>
  <c r="D9" i="7" s="1"/>
  <c r="C8" i="7"/>
  <c r="C9" i="7" s="1"/>
  <c r="B8" i="7"/>
  <c r="N9" i="7" s="1"/>
  <c r="M9" i="6"/>
  <c r="L8" i="6"/>
  <c r="L9" i="6" s="1"/>
  <c r="K8" i="6"/>
  <c r="K9" i="6" s="1"/>
  <c r="J8" i="6"/>
  <c r="J9" i="6" s="1"/>
  <c r="I8" i="6"/>
  <c r="I9" i="6" s="1"/>
  <c r="H8" i="6"/>
  <c r="H9" i="6" s="1"/>
  <c r="G8" i="6"/>
  <c r="G9" i="6" s="1"/>
  <c r="F8" i="6"/>
  <c r="F9" i="6" s="1"/>
  <c r="E8" i="6"/>
  <c r="E9" i="6" s="1"/>
  <c r="D8" i="6"/>
  <c r="D9" i="6" s="1"/>
  <c r="C8" i="6"/>
  <c r="C9" i="6" s="1"/>
  <c r="B8" i="6"/>
  <c r="N9" i="6" s="1"/>
  <c r="L8" i="5"/>
  <c r="L9" i="5" s="1"/>
  <c r="K8" i="5"/>
  <c r="K9" i="5" s="1"/>
  <c r="J8" i="5"/>
  <c r="J9" i="5" s="1"/>
  <c r="I8" i="5"/>
  <c r="I9" i="5" s="1"/>
  <c r="H8" i="5"/>
  <c r="H9" i="5" s="1"/>
  <c r="G8" i="5"/>
  <c r="G9" i="5" s="1"/>
  <c r="F8" i="5"/>
  <c r="F9" i="5" s="1"/>
  <c r="E8" i="5"/>
  <c r="E9" i="5" s="1"/>
  <c r="D8" i="5"/>
  <c r="D9" i="5" s="1"/>
  <c r="C8" i="5"/>
  <c r="C9" i="5" s="1"/>
  <c r="B8" i="5"/>
  <c r="N9" i="5" s="1"/>
  <c r="L8" i="4"/>
  <c r="L9" i="4" s="1"/>
  <c r="K8" i="4"/>
  <c r="K9" i="4" s="1"/>
  <c r="J8" i="4"/>
  <c r="J9" i="4" s="1"/>
  <c r="I8" i="4"/>
  <c r="I9" i="4" s="1"/>
  <c r="H8" i="4"/>
  <c r="H9" i="4" s="1"/>
  <c r="G8" i="4"/>
  <c r="G9" i="4" s="1"/>
  <c r="F8" i="4"/>
  <c r="F9" i="4" s="1"/>
  <c r="E8" i="4"/>
  <c r="E9" i="4" s="1"/>
  <c r="D8" i="4"/>
  <c r="D9" i="4" s="1"/>
  <c r="C8" i="4"/>
  <c r="C9" i="4" s="1"/>
  <c r="B8" i="4"/>
  <c r="N9" i="4" s="1"/>
  <c r="M9" i="12" l="1"/>
  <c r="M9" i="11"/>
  <c r="M9" i="9"/>
  <c r="M9" i="5"/>
  <c r="M9" i="4"/>
  <c r="N9" i="1"/>
  <c r="E9" i="1"/>
  <c r="F9" i="1"/>
  <c r="G9" i="1"/>
  <c r="H9" i="1"/>
  <c r="I9" i="1"/>
  <c r="J9" i="1"/>
  <c r="K9" i="1"/>
  <c r="L9" i="1"/>
  <c r="M9" i="1"/>
  <c r="L8" i="1" l="1"/>
  <c r="K8" i="1"/>
  <c r="J8" i="1"/>
  <c r="I8" i="1"/>
  <c r="H8" i="1"/>
  <c r="G8" i="1"/>
  <c r="F8" i="1"/>
  <c r="E8" i="1"/>
  <c r="D8" i="1"/>
  <c r="D9" i="1" s="1"/>
  <c r="C8" i="1"/>
  <c r="C9" i="1" s="1"/>
  <c r="B8" i="1"/>
</calcChain>
</file>

<file path=xl/sharedStrings.xml><?xml version="1.0" encoding="utf-8"?>
<sst xmlns="http://schemas.openxmlformats.org/spreadsheetml/2006/main" count="300" uniqueCount="24">
  <si>
    <t>المؤشر</t>
  </si>
  <si>
    <t>ملاك مدرب .</t>
  </si>
  <si>
    <t>المجموع</t>
  </si>
  <si>
    <t xml:space="preserve">مكان مناسب ومعزول للإرواء </t>
  </si>
  <si>
    <t>وجود آلية تضمن معالجة جميع الحالات</t>
  </si>
  <si>
    <t>توفر المستلزمات الآري</t>
  </si>
  <si>
    <t>توفر محلول الإرواء الفموي</t>
  </si>
  <si>
    <t xml:space="preserve">دقة التوثيق  للحالات الكلية </t>
  </si>
  <si>
    <r>
      <t xml:space="preserve">المعدل=الفعلي/القياسي </t>
    </r>
    <r>
      <rPr>
        <b/>
        <sz val="18"/>
        <rFont val="Calibri"/>
        <family val="2"/>
      </rPr>
      <t>×</t>
    </r>
    <r>
      <rPr>
        <b/>
        <sz val="18"/>
        <rFont val="Arial"/>
        <family val="2"/>
        <scheme val="minor"/>
      </rPr>
      <t>100</t>
    </r>
  </si>
  <si>
    <t>الحقل1</t>
  </si>
  <si>
    <t>الحقل 2</t>
  </si>
  <si>
    <t>n</t>
  </si>
  <si>
    <t>الفعلي</t>
  </si>
  <si>
    <t>الحقل 3</t>
  </si>
  <si>
    <t>الحقل 4</t>
  </si>
  <si>
    <t>الحقل 5</t>
  </si>
  <si>
    <t>الحقل 6</t>
  </si>
  <si>
    <t>الحقل 7</t>
  </si>
  <si>
    <t>الحقل 8</t>
  </si>
  <si>
    <t>الحقل 9</t>
  </si>
  <si>
    <t>الحقل 10</t>
  </si>
  <si>
    <t>الحقل 11</t>
  </si>
  <si>
    <t>الحقل 12</t>
  </si>
  <si>
    <r>
      <t>م</t>
    </r>
    <r>
      <rPr>
        <b/>
        <u/>
        <sz val="20"/>
        <rFont val="Arial"/>
        <family val="2"/>
        <scheme val="minor"/>
      </rPr>
      <t>لاحظة:يجب عدم احتساب الفقرة غير المشمولة(n) من القياسي والفعلي في حساب المعدل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</si>
</sst>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name val="Times New Roman"/>
      <family val="1"/>
      <scheme val="major"/>
    </font>
    <font>
      <b/>
      <sz val="16"/>
      <name val="Times New Roman"/>
      <family val="1"/>
    </font>
    <font>
      <sz val="16"/>
      <name val="Times New Roman"/>
      <family val="1"/>
    </font>
    <font>
      <sz val="24"/>
      <name val="Arial"/>
      <family val="2"/>
      <charset val="178"/>
      <scheme val="minor"/>
    </font>
    <font>
      <b/>
      <sz val="18"/>
      <name val="Arial"/>
      <family val="2"/>
      <scheme val="minor"/>
    </font>
    <font>
      <b/>
      <sz val="18"/>
      <name val="Calibri"/>
      <family val="2"/>
    </font>
    <font>
      <sz val="11"/>
      <name val="Arial"/>
      <family val="2"/>
      <charset val="178"/>
      <scheme val="minor"/>
    </font>
    <font>
      <u/>
      <sz val="20"/>
      <name val="Arial"/>
      <family val="2"/>
      <scheme val="minor"/>
    </font>
    <font>
      <b/>
      <u/>
      <sz val="2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 readingOrder="2"/>
    </xf>
    <xf numFmtId="0" fontId="9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 applyProtection="1">
      <alignment horizontal="center" vertical="center" wrapText="1" readingOrder="2"/>
      <protection locked="0"/>
    </xf>
    <xf numFmtId="0" fontId="4" fillId="0" borderId="1" xfId="0" applyFont="1" applyBorder="1" applyAlignment="1" applyProtection="1">
      <alignment horizontal="center" vertical="center" wrapText="1" readingOrder="2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 readingOrder="2"/>
      <protection hidden="1"/>
    </xf>
    <xf numFmtId="0" fontId="7" fillId="2" borderId="1" xfId="0" applyFont="1" applyFill="1" applyBorder="1" applyAlignment="1" applyProtection="1">
      <alignment horizontal="center" vertical="center" wrapText="1" readingOrder="2"/>
      <protection hidden="1"/>
    </xf>
    <xf numFmtId="9" fontId="0" fillId="0" borderId="1" xfId="0" applyNumberFormat="1" applyBorder="1" applyAlignment="1" applyProtection="1">
      <alignment horizontal="center" vertical="center"/>
      <protection hidden="1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rightToLeft="1" workbookViewId="0">
      <selection activeCell="C8" sqref="C8"/>
    </sheetView>
  </sheetViews>
  <sheetFormatPr defaultRowHeight="14.25" x14ac:dyDescent="0.2"/>
  <cols>
    <col min="1" max="1" width="47.375" style="6" customWidth="1"/>
    <col min="2" max="2" width="9" style="1"/>
    <col min="3" max="3" width="8.875" style="1" customWidth="1"/>
    <col min="4" max="4" width="7.125" style="1" customWidth="1"/>
    <col min="5" max="5" width="5.625" style="1" customWidth="1"/>
    <col min="6" max="7" width="5.125" style="1" customWidth="1"/>
    <col min="8" max="8" width="4.875" style="1" customWidth="1"/>
    <col min="9" max="9" width="5.375" style="1" customWidth="1"/>
    <col min="10" max="10" width="4.625" style="1" customWidth="1"/>
    <col min="11" max="11" width="5.375" style="1" customWidth="1"/>
    <col min="12" max="12" width="6.125" style="1" customWidth="1"/>
    <col min="13" max="13" width="6" style="1" customWidth="1"/>
    <col min="14" max="14" width="9" style="1"/>
  </cols>
  <sheetData>
    <row r="1" spans="1:14" ht="87" customHeight="1" x14ac:dyDescent="0.2">
      <c r="A1" s="3" t="s">
        <v>0</v>
      </c>
      <c r="B1" s="8" t="s">
        <v>12</v>
      </c>
      <c r="C1" s="7" t="s">
        <v>9</v>
      </c>
      <c r="D1" s="7" t="s">
        <v>10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M1" s="7" t="s">
        <v>21</v>
      </c>
      <c r="N1" s="7" t="s">
        <v>22</v>
      </c>
    </row>
    <row r="2" spans="1:14" ht="20.25" x14ac:dyDescent="0.2">
      <c r="A2" s="4" t="s">
        <v>3</v>
      </c>
      <c r="B2" s="9">
        <v>2</v>
      </c>
      <c r="C2" s="10">
        <v>2</v>
      </c>
      <c r="D2" s="10">
        <v>2</v>
      </c>
      <c r="E2" s="11">
        <v>2</v>
      </c>
      <c r="F2" s="11">
        <v>2</v>
      </c>
      <c r="G2" s="11">
        <v>2</v>
      </c>
      <c r="H2" s="11">
        <v>2</v>
      </c>
      <c r="I2" s="11">
        <v>0</v>
      </c>
      <c r="J2" s="11">
        <v>1</v>
      </c>
      <c r="K2" s="11">
        <v>0</v>
      </c>
      <c r="L2" s="11">
        <v>1</v>
      </c>
      <c r="M2" s="11">
        <v>2</v>
      </c>
      <c r="N2" s="11">
        <v>2</v>
      </c>
    </row>
    <row r="3" spans="1:14" ht="20.25" x14ac:dyDescent="0.2">
      <c r="A3" s="4" t="s">
        <v>1</v>
      </c>
      <c r="B3" s="9">
        <v>2</v>
      </c>
      <c r="C3" s="10" t="s">
        <v>11</v>
      </c>
      <c r="D3" s="10" t="s">
        <v>11</v>
      </c>
      <c r="E3" s="11">
        <v>1</v>
      </c>
      <c r="F3" s="11">
        <v>2</v>
      </c>
      <c r="G3" s="11">
        <v>0</v>
      </c>
      <c r="H3" s="11">
        <v>2</v>
      </c>
      <c r="I3" s="11">
        <v>1</v>
      </c>
      <c r="J3" s="11">
        <v>1</v>
      </c>
      <c r="K3" s="11">
        <v>1</v>
      </c>
      <c r="L3" s="11">
        <v>2</v>
      </c>
      <c r="M3" s="11">
        <v>1</v>
      </c>
      <c r="N3" s="11">
        <v>2</v>
      </c>
    </row>
    <row r="4" spans="1:14" ht="20.25" x14ac:dyDescent="0.2">
      <c r="A4" s="4" t="s">
        <v>4</v>
      </c>
      <c r="B4" s="9">
        <v>2</v>
      </c>
      <c r="C4" s="10">
        <v>1</v>
      </c>
      <c r="D4" s="10">
        <v>1</v>
      </c>
      <c r="E4" s="11">
        <v>1</v>
      </c>
      <c r="F4" s="11">
        <v>1</v>
      </c>
      <c r="G4" s="11">
        <v>0</v>
      </c>
      <c r="H4" s="11">
        <v>1</v>
      </c>
      <c r="I4" s="11">
        <v>1</v>
      </c>
      <c r="J4" s="11">
        <v>1</v>
      </c>
      <c r="K4" s="11">
        <v>1</v>
      </c>
      <c r="L4" s="11" t="s">
        <v>11</v>
      </c>
      <c r="M4" s="11" t="s">
        <v>11</v>
      </c>
      <c r="N4" s="11">
        <v>1</v>
      </c>
    </row>
    <row r="5" spans="1:14" ht="20.25" x14ac:dyDescent="0.2">
      <c r="A5" s="4" t="s">
        <v>5</v>
      </c>
      <c r="B5" s="9">
        <v>2</v>
      </c>
      <c r="C5" s="10" t="s">
        <v>11</v>
      </c>
      <c r="D5" s="10" t="s">
        <v>11</v>
      </c>
      <c r="E5" s="11">
        <v>1</v>
      </c>
      <c r="F5" s="11">
        <v>0</v>
      </c>
      <c r="G5" s="11">
        <v>1</v>
      </c>
      <c r="H5" s="11">
        <v>2</v>
      </c>
      <c r="I5" s="11">
        <v>2</v>
      </c>
      <c r="J5" s="11">
        <v>2</v>
      </c>
      <c r="K5" s="11">
        <v>2</v>
      </c>
      <c r="L5" s="11">
        <v>2</v>
      </c>
      <c r="M5" s="11">
        <v>2</v>
      </c>
      <c r="N5" s="11">
        <v>0</v>
      </c>
    </row>
    <row r="6" spans="1:14" ht="20.25" x14ac:dyDescent="0.2">
      <c r="A6" s="4" t="s">
        <v>6</v>
      </c>
      <c r="B6" s="9">
        <v>2</v>
      </c>
      <c r="C6" s="10">
        <v>2</v>
      </c>
      <c r="D6" s="10">
        <v>2</v>
      </c>
      <c r="E6" s="11" t="s">
        <v>11</v>
      </c>
      <c r="F6" s="11">
        <v>2</v>
      </c>
      <c r="G6" s="11">
        <v>2</v>
      </c>
      <c r="H6" s="11">
        <v>2</v>
      </c>
      <c r="I6" s="11">
        <v>2</v>
      </c>
      <c r="J6" s="11">
        <v>2</v>
      </c>
      <c r="K6" s="11">
        <v>2</v>
      </c>
      <c r="L6" s="11">
        <v>2</v>
      </c>
      <c r="M6" s="11">
        <v>2</v>
      </c>
      <c r="N6" s="11">
        <v>2</v>
      </c>
    </row>
    <row r="7" spans="1:14" ht="20.25" x14ac:dyDescent="0.2">
      <c r="A7" s="4" t="s">
        <v>7</v>
      </c>
      <c r="B7" s="9">
        <v>2</v>
      </c>
      <c r="C7" s="10">
        <v>0</v>
      </c>
      <c r="D7" s="10">
        <v>0</v>
      </c>
      <c r="E7" s="11">
        <v>2</v>
      </c>
      <c r="F7" s="11">
        <v>1</v>
      </c>
      <c r="G7" s="11">
        <v>1</v>
      </c>
      <c r="H7" s="11">
        <v>1</v>
      </c>
      <c r="I7" s="11">
        <v>1</v>
      </c>
      <c r="J7" s="11">
        <v>1</v>
      </c>
      <c r="K7" s="11">
        <v>1</v>
      </c>
      <c r="L7" s="11">
        <v>2</v>
      </c>
      <c r="M7" s="11">
        <v>1</v>
      </c>
      <c r="N7" s="11">
        <v>1</v>
      </c>
    </row>
    <row r="8" spans="1:14" ht="20.25" x14ac:dyDescent="0.2">
      <c r="A8" s="2" t="s">
        <v>2</v>
      </c>
      <c r="B8" s="12">
        <f>SUM(B2:B7)</f>
        <v>12</v>
      </c>
      <c r="C8" s="13">
        <f>SUM(C2:C7)</f>
        <v>5</v>
      </c>
      <c r="D8" s="13">
        <f t="shared" ref="D8:L8" si="0">SUM(D2:D7)</f>
        <v>5</v>
      </c>
      <c r="E8" s="13">
        <f t="shared" si="0"/>
        <v>7</v>
      </c>
      <c r="F8" s="13">
        <f t="shared" si="0"/>
        <v>8</v>
      </c>
      <c r="G8" s="13">
        <f t="shared" si="0"/>
        <v>6</v>
      </c>
      <c r="H8" s="13">
        <f t="shared" si="0"/>
        <v>10</v>
      </c>
      <c r="I8" s="13">
        <f t="shared" si="0"/>
        <v>7</v>
      </c>
      <c r="J8" s="13">
        <f t="shared" si="0"/>
        <v>8</v>
      </c>
      <c r="K8" s="13">
        <f t="shared" si="0"/>
        <v>7</v>
      </c>
      <c r="L8" s="13">
        <f t="shared" si="0"/>
        <v>9</v>
      </c>
      <c r="M8" s="13">
        <v>9</v>
      </c>
      <c r="N8" s="13">
        <v>10</v>
      </c>
    </row>
    <row r="9" spans="1:14" ht="23.25" x14ac:dyDescent="0.2">
      <c r="A9" s="5" t="s">
        <v>8</v>
      </c>
      <c r="B9" s="14"/>
      <c r="C9" s="14">
        <f>(C8/($B8-2*COUNTIF(C2:C7,"n")))</f>
        <v>0.625</v>
      </c>
      <c r="D9" s="14">
        <f>(D8/($B8-2*COUNTIF(D2:D7,"n")))</f>
        <v>0.625</v>
      </c>
      <c r="E9" s="14">
        <f t="shared" ref="E9:M9" si="1">(E8/($B8-2*COUNTIF(E2:E7,"n")))</f>
        <v>0.7</v>
      </c>
      <c r="F9" s="14">
        <f t="shared" si="1"/>
        <v>0.66666666666666663</v>
      </c>
      <c r="G9" s="14">
        <f t="shared" si="1"/>
        <v>0.5</v>
      </c>
      <c r="H9" s="14">
        <f t="shared" si="1"/>
        <v>0.83333333333333337</v>
      </c>
      <c r="I9" s="14">
        <f t="shared" si="1"/>
        <v>0.58333333333333337</v>
      </c>
      <c r="J9" s="14">
        <f t="shared" si="1"/>
        <v>0.66666666666666663</v>
      </c>
      <c r="K9" s="14">
        <f t="shared" si="1"/>
        <v>0.58333333333333337</v>
      </c>
      <c r="L9" s="14">
        <f t="shared" si="1"/>
        <v>0.9</v>
      </c>
      <c r="M9" s="14">
        <f t="shared" si="1"/>
        <v>0.9</v>
      </c>
      <c r="N9" s="14">
        <f>(N8/($B8-2*COUNTIF(N2:N7,"n")))</f>
        <v>0.83333333333333337</v>
      </c>
    </row>
    <row r="10" spans="1:14" ht="26.25" x14ac:dyDescent="0.2">
      <c r="A10" s="15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</row>
  </sheetData>
  <sheetProtection sheet="1" objects="1" scenarios="1"/>
  <mergeCells count="1">
    <mergeCell ref="A10:N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rightToLeft="1" workbookViewId="0">
      <selection activeCell="C8" sqref="C8"/>
    </sheetView>
  </sheetViews>
  <sheetFormatPr defaultRowHeight="14.25" x14ac:dyDescent="0.2"/>
  <cols>
    <col min="1" max="1" width="47.375" style="6" customWidth="1"/>
    <col min="2" max="2" width="9" style="1"/>
    <col min="3" max="3" width="8.875" style="1" customWidth="1"/>
    <col min="4" max="4" width="7.125" style="1" customWidth="1"/>
    <col min="5" max="5" width="5.625" style="1" customWidth="1"/>
    <col min="6" max="7" width="5.125" style="1" customWidth="1"/>
    <col min="8" max="8" width="4.875" style="1" customWidth="1"/>
    <col min="9" max="9" width="5.375" style="1" customWidth="1"/>
    <col min="10" max="10" width="4.625" style="1" customWidth="1"/>
    <col min="11" max="11" width="5.375" style="1" customWidth="1"/>
    <col min="12" max="12" width="6.125" style="1" customWidth="1"/>
    <col min="13" max="13" width="6" style="1" customWidth="1"/>
    <col min="14" max="14" width="9" style="1"/>
  </cols>
  <sheetData>
    <row r="1" spans="1:14" ht="87" customHeight="1" x14ac:dyDescent="0.2">
      <c r="A1" s="3" t="s">
        <v>0</v>
      </c>
      <c r="B1" s="8" t="s">
        <v>12</v>
      </c>
      <c r="C1" s="7" t="s">
        <v>9</v>
      </c>
      <c r="D1" s="7" t="s">
        <v>10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M1" s="7" t="s">
        <v>21</v>
      </c>
      <c r="N1" s="7" t="s">
        <v>22</v>
      </c>
    </row>
    <row r="2" spans="1:14" ht="20.25" x14ac:dyDescent="0.2">
      <c r="A2" s="4" t="s">
        <v>3</v>
      </c>
      <c r="B2" s="9">
        <v>2</v>
      </c>
      <c r="C2" s="10">
        <v>2</v>
      </c>
      <c r="D2" s="10">
        <v>2</v>
      </c>
      <c r="E2" s="11">
        <v>2</v>
      </c>
      <c r="F2" s="11">
        <v>2</v>
      </c>
      <c r="G2" s="11">
        <v>2</v>
      </c>
      <c r="H2" s="11">
        <v>2</v>
      </c>
      <c r="I2" s="11">
        <v>0</v>
      </c>
      <c r="J2" s="11">
        <v>1</v>
      </c>
      <c r="K2" s="11">
        <v>0</v>
      </c>
      <c r="L2" s="11">
        <v>1</v>
      </c>
      <c r="M2" s="11">
        <v>2</v>
      </c>
      <c r="N2" s="11">
        <v>2</v>
      </c>
    </row>
    <row r="3" spans="1:14" ht="20.25" x14ac:dyDescent="0.2">
      <c r="A3" s="4" t="s">
        <v>1</v>
      </c>
      <c r="B3" s="9">
        <v>2</v>
      </c>
      <c r="C3" s="10" t="s">
        <v>11</v>
      </c>
      <c r="D3" s="10" t="s">
        <v>11</v>
      </c>
      <c r="E3" s="11">
        <v>1</v>
      </c>
      <c r="F3" s="11">
        <v>2</v>
      </c>
      <c r="G3" s="11">
        <v>0</v>
      </c>
      <c r="H3" s="11">
        <v>2</v>
      </c>
      <c r="I3" s="11">
        <v>1</v>
      </c>
      <c r="J3" s="11">
        <v>1</v>
      </c>
      <c r="K3" s="11">
        <v>1</v>
      </c>
      <c r="L3" s="11">
        <v>2</v>
      </c>
      <c r="M3" s="11">
        <v>1</v>
      </c>
      <c r="N3" s="11">
        <v>2</v>
      </c>
    </row>
    <row r="4" spans="1:14" ht="20.25" x14ac:dyDescent="0.2">
      <c r="A4" s="4" t="s">
        <v>4</v>
      </c>
      <c r="B4" s="9">
        <v>2</v>
      </c>
      <c r="C4" s="10">
        <v>1</v>
      </c>
      <c r="D4" s="10">
        <v>1</v>
      </c>
      <c r="E4" s="11">
        <v>1</v>
      </c>
      <c r="F4" s="11">
        <v>1</v>
      </c>
      <c r="G4" s="11">
        <v>0</v>
      </c>
      <c r="H4" s="11">
        <v>1</v>
      </c>
      <c r="I4" s="11">
        <v>1</v>
      </c>
      <c r="J4" s="11">
        <v>1</v>
      </c>
      <c r="K4" s="11">
        <v>1</v>
      </c>
      <c r="L4" s="11" t="s">
        <v>11</v>
      </c>
      <c r="M4" s="11" t="s">
        <v>11</v>
      </c>
      <c r="N4" s="11">
        <v>1</v>
      </c>
    </row>
    <row r="5" spans="1:14" ht="20.25" x14ac:dyDescent="0.2">
      <c r="A5" s="4" t="s">
        <v>5</v>
      </c>
      <c r="B5" s="9">
        <v>2</v>
      </c>
      <c r="C5" s="10" t="s">
        <v>11</v>
      </c>
      <c r="D5" s="10" t="s">
        <v>11</v>
      </c>
      <c r="E5" s="11">
        <v>1</v>
      </c>
      <c r="F5" s="11">
        <v>0</v>
      </c>
      <c r="G5" s="11">
        <v>1</v>
      </c>
      <c r="H5" s="11">
        <v>2</v>
      </c>
      <c r="I5" s="11">
        <v>2</v>
      </c>
      <c r="J5" s="11">
        <v>2</v>
      </c>
      <c r="K5" s="11">
        <v>2</v>
      </c>
      <c r="L5" s="11">
        <v>2</v>
      </c>
      <c r="M5" s="11">
        <v>2</v>
      </c>
      <c r="N5" s="11">
        <v>0</v>
      </c>
    </row>
    <row r="6" spans="1:14" ht="20.25" x14ac:dyDescent="0.2">
      <c r="A6" s="4" t="s">
        <v>6</v>
      </c>
      <c r="B6" s="9">
        <v>2</v>
      </c>
      <c r="C6" s="10">
        <v>2</v>
      </c>
      <c r="D6" s="10">
        <v>2</v>
      </c>
      <c r="E6" s="11" t="s">
        <v>11</v>
      </c>
      <c r="F6" s="11">
        <v>2</v>
      </c>
      <c r="G6" s="11">
        <v>2</v>
      </c>
      <c r="H6" s="11">
        <v>2</v>
      </c>
      <c r="I6" s="11">
        <v>2</v>
      </c>
      <c r="J6" s="11">
        <v>2</v>
      </c>
      <c r="K6" s="11">
        <v>2</v>
      </c>
      <c r="L6" s="11">
        <v>2</v>
      </c>
      <c r="M6" s="11">
        <v>2</v>
      </c>
      <c r="N6" s="11">
        <v>2</v>
      </c>
    </row>
    <row r="7" spans="1:14" ht="20.25" x14ac:dyDescent="0.2">
      <c r="A7" s="4" t="s">
        <v>7</v>
      </c>
      <c r="B7" s="9">
        <v>2</v>
      </c>
      <c r="C7" s="10">
        <v>0</v>
      </c>
      <c r="D7" s="10">
        <v>0</v>
      </c>
      <c r="E7" s="11">
        <v>2</v>
      </c>
      <c r="F7" s="11">
        <v>1</v>
      </c>
      <c r="G7" s="11">
        <v>1</v>
      </c>
      <c r="H7" s="11">
        <v>1</v>
      </c>
      <c r="I7" s="11">
        <v>1</v>
      </c>
      <c r="J7" s="11">
        <v>1</v>
      </c>
      <c r="K7" s="11">
        <v>1</v>
      </c>
      <c r="L7" s="11">
        <v>2</v>
      </c>
      <c r="M7" s="11">
        <v>1</v>
      </c>
      <c r="N7" s="11">
        <v>1</v>
      </c>
    </row>
    <row r="8" spans="1:14" ht="20.25" x14ac:dyDescent="0.2">
      <c r="A8" s="2" t="s">
        <v>2</v>
      </c>
      <c r="B8" s="12">
        <f>SUM(B2:B7)</f>
        <v>12</v>
      </c>
      <c r="C8" s="13">
        <f>SUM(C2:C7)</f>
        <v>5</v>
      </c>
      <c r="D8" s="13">
        <f t="shared" ref="D8:L8" si="0">SUM(D2:D7)</f>
        <v>5</v>
      </c>
      <c r="E8" s="13">
        <f t="shared" si="0"/>
        <v>7</v>
      </c>
      <c r="F8" s="13">
        <f t="shared" si="0"/>
        <v>8</v>
      </c>
      <c r="G8" s="13">
        <f t="shared" si="0"/>
        <v>6</v>
      </c>
      <c r="H8" s="13">
        <f t="shared" si="0"/>
        <v>10</v>
      </c>
      <c r="I8" s="13">
        <f t="shared" si="0"/>
        <v>7</v>
      </c>
      <c r="J8" s="13">
        <f t="shared" si="0"/>
        <v>8</v>
      </c>
      <c r="K8" s="13">
        <f t="shared" si="0"/>
        <v>7</v>
      </c>
      <c r="L8" s="13">
        <f t="shared" si="0"/>
        <v>9</v>
      </c>
      <c r="M8" s="13">
        <v>9</v>
      </c>
      <c r="N8" s="13">
        <v>10</v>
      </c>
    </row>
    <row r="9" spans="1:14" ht="23.25" x14ac:dyDescent="0.2">
      <c r="A9" s="5" t="s">
        <v>8</v>
      </c>
      <c r="B9" s="14"/>
      <c r="C9" s="14">
        <f>(C8/($B8-2*COUNTIF(C2:C7,"n")))</f>
        <v>0.625</v>
      </c>
      <c r="D9" s="14">
        <f>(D8/($B8-2*COUNTIF(D2:D7,"n")))</f>
        <v>0.625</v>
      </c>
      <c r="E9" s="14">
        <f t="shared" ref="E9:M9" si="1">(E8/($B8-2*COUNTIF(E2:E7,"n")))</f>
        <v>0.7</v>
      </c>
      <c r="F9" s="14">
        <f t="shared" si="1"/>
        <v>0.66666666666666663</v>
      </c>
      <c r="G9" s="14">
        <f t="shared" si="1"/>
        <v>0.5</v>
      </c>
      <c r="H9" s="14">
        <f t="shared" si="1"/>
        <v>0.83333333333333337</v>
      </c>
      <c r="I9" s="14">
        <f t="shared" si="1"/>
        <v>0.58333333333333337</v>
      </c>
      <c r="J9" s="14">
        <f t="shared" si="1"/>
        <v>0.66666666666666663</v>
      </c>
      <c r="K9" s="14">
        <f t="shared" si="1"/>
        <v>0.58333333333333337</v>
      </c>
      <c r="L9" s="14">
        <f t="shared" si="1"/>
        <v>0.9</v>
      </c>
      <c r="M9" s="14">
        <f t="shared" si="1"/>
        <v>0.9</v>
      </c>
      <c r="N9" s="14">
        <f>(N8/($B8-2*COUNTIF(N2:N7,"n")))</f>
        <v>0.83333333333333337</v>
      </c>
    </row>
    <row r="10" spans="1:14" ht="26.25" x14ac:dyDescent="0.2">
      <c r="A10" s="15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</row>
  </sheetData>
  <sheetProtection sheet="1" objects="1" scenarios="1"/>
  <mergeCells count="1">
    <mergeCell ref="A10:N1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rightToLeft="1" workbookViewId="0">
      <selection activeCell="C8" sqref="C8"/>
    </sheetView>
  </sheetViews>
  <sheetFormatPr defaultRowHeight="14.25" x14ac:dyDescent="0.2"/>
  <cols>
    <col min="1" max="1" width="47.375" style="6" customWidth="1"/>
    <col min="2" max="2" width="9" style="1"/>
    <col min="3" max="3" width="8.875" style="1" customWidth="1"/>
    <col min="4" max="4" width="7.125" style="1" customWidth="1"/>
    <col min="5" max="5" width="5.625" style="1" customWidth="1"/>
    <col min="6" max="7" width="5.125" style="1" customWidth="1"/>
    <col min="8" max="8" width="4.875" style="1" customWidth="1"/>
    <col min="9" max="9" width="5.375" style="1" customWidth="1"/>
    <col min="10" max="10" width="4.625" style="1" customWidth="1"/>
    <col min="11" max="11" width="5.375" style="1" customWidth="1"/>
    <col min="12" max="12" width="6.125" style="1" customWidth="1"/>
    <col min="13" max="13" width="6" style="1" customWidth="1"/>
    <col min="14" max="14" width="9" style="1"/>
  </cols>
  <sheetData>
    <row r="1" spans="1:14" ht="87" customHeight="1" x14ac:dyDescent="0.2">
      <c r="A1" s="3" t="s">
        <v>0</v>
      </c>
      <c r="B1" s="8" t="s">
        <v>12</v>
      </c>
      <c r="C1" s="7" t="s">
        <v>9</v>
      </c>
      <c r="D1" s="7" t="s">
        <v>10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M1" s="7" t="s">
        <v>21</v>
      </c>
      <c r="N1" s="7" t="s">
        <v>22</v>
      </c>
    </row>
    <row r="2" spans="1:14" ht="20.25" x14ac:dyDescent="0.2">
      <c r="A2" s="4" t="s">
        <v>3</v>
      </c>
      <c r="B2" s="9">
        <v>2</v>
      </c>
      <c r="C2" s="10">
        <v>2</v>
      </c>
      <c r="D2" s="10">
        <v>2</v>
      </c>
      <c r="E2" s="11">
        <v>2</v>
      </c>
      <c r="F2" s="11">
        <v>2</v>
      </c>
      <c r="G2" s="11">
        <v>2</v>
      </c>
      <c r="H2" s="11">
        <v>2</v>
      </c>
      <c r="I2" s="11">
        <v>0</v>
      </c>
      <c r="J2" s="11">
        <v>1</v>
      </c>
      <c r="K2" s="11">
        <v>0</v>
      </c>
      <c r="L2" s="11">
        <v>1</v>
      </c>
      <c r="M2" s="11">
        <v>2</v>
      </c>
      <c r="N2" s="11">
        <v>2</v>
      </c>
    </row>
    <row r="3" spans="1:14" ht="20.25" x14ac:dyDescent="0.2">
      <c r="A3" s="4" t="s">
        <v>1</v>
      </c>
      <c r="B3" s="9">
        <v>2</v>
      </c>
      <c r="C3" s="10" t="s">
        <v>11</v>
      </c>
      <c r="D3" s="10" t="s">
        <v>11</v>
      </c>
      <c r="E3" s="11">
        <v>1</v>
      </c>
      <c r="F3" s="11">
        <v>2</v>
      </c>
      <c r="G3" s="11">
        <v>0</v>
      </c>
      <c r="H3" s="11">
        <v>2</v>
      </c>
      <c r="I3" s="11">
        <v>1</v>
      </c>
      <c r="J3" s="11">
        <v>1</v>
      </c>
      <c r="K3" s="11">
        <v>1</v>
      </c>
      <c r="L3" s="11">
        <v>2</v>
      </c>
      <c r="M3" s="11">
        <v>1</v>
      </c>
      <c r="N3" s="11">
        <v>2</v>
      </c>
    </row>
    <row r="4" spans="1:14" ht="20.25" x14ac:dyDescent="0.2">
      <c r="A4" s="4" t="s">
        <v>4</v>
      </c>
      <c r="B4" s="9">
        <v>2</v>
      </c>
      <c r="C4" s="10">
        <v>1</v>
      </c>
      <c r="D4" s="10">
        <v>1</v>
      </c>
      <c r="E4" s="11">
        <v>1</v>
      </c>
      <c r="F4" s="11">
        <v>1</v>
      </c>
      <c r="G4" s="11">
        <v>0</v>
      </c>
      <c r="H4" s="11">
        <v>1</v>
      </c>
      <c r="I4" s="11">
        <v>1</v>
      </c>
      <c r="J4" s="11">
        <v>1</v>
      </c>
      <c r="K4" s="11">
        <v>1</v>
      </c>
      <c r="L4" s="11" t="s">
        <v>11</v>
      </c>
      <c r="M4" s="11" t="s">
        <v>11</v>
      </c>
      <c r="N4" s="11">
        <v>1</v>
      </c>
    </row>
    <row r="5" spans="1:14" ht="20.25" x14ac:dyDescent="0.2">
      <c r="A5" s="4" t="s">
        <v>5</v>
      </c>
      <c r="B5" s="9">
        <v>2</v>
      </c>
      <c r="C5" s="10" t="s">
        <v>11</v>
      </c>
      <c r="D5" s="10" t="s">
        <v>11</v>
      </c>
      <c r="E5" s="11">
        <v>1</v>
      </c>
      <c r="F5" s="11">
        <v>0</v>
      </c>
      <c r="G5" s="11">
        <v>1</v>
      </c>
      <c r="H5" s="11">
        <v>2</v>
      </c>
      <c r="I5" s="11">
        <v>2</v>
      </c>
      <c r="J5" s="11">
        <v>2</v>
      </c>
      <c r="K5" s="11">
        <v>2</v>
      </c>
      <c r="L5" s="11">
        <v>2</v>
      </c>
      <c r="M5" s="11">
        <v>2</v>
      </c>
      <c r="N5" s="11">
        <v>0</v>
      </c>
    </row>
    <row r="6" spans="1:14" ht="20.25" x14ac:dyDescent="0.2">
      <c r="A6" s="4" t="s">
        <v>6</v>
      </c>
      <c r="B6" s="9">
        <v>2</v>
      </c>
      <c r="C6" s="10">
        <v>2</v>
      </c>
      <c r="D6" s="10">
        <v>2</v>
      </c>
      <c r="E6" s="11" t="s">
        <v>11</v>
      </c>
      <c r="F6" s="11">
        <v>2</v>
      </c>
      <c r="G6" s="11">
        <v>2</v>
      </c>
      <c r="H6" s="11">
        <v>2</v>
      </c>
      <c r="I6" s="11">
        <v>2</v>
      </c>
      <c r="J6" s="11">
        <v>2</v>
      </c>
      <c r="K6" s="11">
        <v>2</v>
      </c>
      <c r="L6" s="11">
        <v>2</v>
      </c>
      <c r="M6" s="11">
        <v>2</v>
      </c>
      <c r="N6" s="11">
        <v>2</v>
      </c>
    </row>
    <row r="7" spans="1:14" ht="20.25" x14ac:dyDescent="0.2">
      <c r="A7" s="4" t="s">
        <v>7</v>
      </c>
      <c r="B7" s="9">
        <v>2</v>
      </c>
      <c r="C7" s="10">
        <v>0</v>
      </c>
      <c r="D7" s="10">
        <v>0</v>
      </c>
      <c r="E7" s="11">
        <v>2</v>
      </c>
      <c r="F7" s="11">
        <v>1</v>
      </c>
      <c r="G7" s="11">
        <v>1</v>
      </c>
      <c r="H7" s="11">
        <v>1</v>
      </c>
      <c r="I7" s="11">
        <v>1</v>
      </c>
      <c r="J7" s="11">
        <v>1</v>
      </c>
      <c r="K7" s="11">
        <v>1</v>
      </c>
      <c r="L7" s="11">
        <v>2</v>
      </c>
      <c r="M7" s="11">
        <v>1</v>
      </c>
      <c r="N7" s="11">
        <v>1</v>
      </c>
    </row>
    <row r="8" spans="1:14" ht="20.25" x14ac:dyDescent="0.2">
      <c r="A8" s="2" t="s">
        <v>2</v>
      </c>
      <c r="B8" s="12">
        <f>SUM(B2:B7)</f>
        <v>12</v>
      </c>
      <c r="C8" s="13">
        <f>SUM(C2:C7)</f>
        <v>5</v>
      </c>
      <c r="D8" s="13">
        <f t="shared" ref="D8:L8" si="0">SUM(D2:D7)</f>
        <v>5</v>
      </c>
      <c r="E8" s="13">
        <f t="shared" si="0"/>
        <v>7</v>
      </c>
      <c r="F8" s="13">
        <f t="shared" si="0"/>
        <v>8</v>
      </c>
      <c r="G8" s="13">
        <f t="shared" si="0"/>
        <v>6</v>
      </c>
      <c r="H8" s="13">
        <f t="shared" si="0"/>
        <v>10</v>
      </c>
      <c r="I8" s="13">
        <f t="shared" si="0"/>
        <v>7</v>
      </c>
      <c r="J8" s="13">
        <f t="shared" si="0"/>
        <v>8</v>
      </c>
      <c r="K8" s="13">
        <f t="shared" si="0"/>
        <v>7</v>
      </c>
      <c r="L8" s="13">
        <f t="shared" si="0"/>
        <v>9</v>
      </c>
      <c r="M8" s="13">
        <v>9</v>
      </c>
      <c r="N8" s="13">
        <v>10</v>
      </c>
    </row>
    <row r="9" spans="1:14" ht="23.25" x14ac:dyDescent="0.2">
      <c r="A9" s="5" t="s">
        <v>8</v>
      </c>
      <c r="B9" s="14"/>
      <c r="C9" s="14">
        <f>(C8/($B8-2*COUNTIF(C2:C7,"n")))</f>
        <v>0.625</v>
      </c>
      <c r="D9" s="14">
        <f>(D8/($B8-2*COUNTIF(D2:D7,"n")))</f>
        <v>0.625</v>
      </c>
      <c r="E9" s="14">
        <f t="shared" ref="E9:M9" si="1">(E8/($B8-2*COUNTIF(E2:E7,"n")))</f>
        <v>0.7</v>
      </c>
      <c r="F9" s="14">
        <f t="shared" si="1"/>
        <v>0.66666666666666663</v>
      </c>
      <c r="G9" s="14">
        <f t="shared" si="1"/>
        <v>0.5</v>
      </c>
      <c r="H9" s="14">
        <f t="shared" si="1"/>
        <v>0.83333333333333337</v>
      </c>
      <c r="I9" s="14">
        <f t="shared" si="1"/>
        <v>0.58333333333333337</v>
      </c>
      <c r="J9" s="14">
        <f t="shared" si="1"/>
        <v>0.66666666666666663</v>
      </c>
      <c r="K9" s="14">
        <f t="shared" si="1"/>
        <v>0.58333333333333337</v>
      </c>
      <c r="L9" s="14">
        <f t="shared" si="1"/>
        <v>0.9</v>
      </c>
      <c r="M9" s="14">
        <f t="shared" si="1"/>
        <v>0.9</v>
      </c>
      <c r="N9" s="14">
        <f>(N8/($B8-2*COUNTIF(N2:N7,"n")))</f>
        <v>0.83333333333333337</v>
      </c>
    </row>
    <row r="10" spans="1:14" ht="26.25" x14ac:dyDescent="0.2">
      <c r="A10" s="15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</row>
  </sheetData>
  <sheetProtection sheet="1" objects="1" scenarios="1"/>
  <mergeCells count="1">
    <mergeCell ref="A10:N1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rightToLeft="1" workbookViewId="0">
      <selection activeCell="C8" sqref="C8"/>
    </sheetView>
  </sheetViews>
  <sheetFormatPr defaultRowHeight="14.25" x14ac:dyDescent="0.2"/>
  <cols>
    <col min="1" max="1" width="47.375" style="6" customWidth="1"/>
    <col min="2" max="2" width="9" style="1"/>
    <col min="3" max="3" width="8.875" style="1" customWidth="1"/>
    <col min="4" max="4" width="7.125" style="1" customWidth="1"/>
    <col min="5" max="5" width="5.625" style="1" customWidth="1"/>
    <col min="6" max="7" width="5.125" style="1" customWidth="1"/>
    <col min="8" max="8" width="4.875" style="1" customWidth="1"/>
    <col min="9" max="9" width="5.375" style="1" customWidth="1"/>
    <col min="10" max="10" width="4.625" style="1" customWidth="1"/>
    <col min="11" max="11" width="5.375" style="1" customWidth="1"/>
    <col min="12" max="12" width="6.125" style="1" customWidth="1"/>
    <col min="13" max="13" width="6" style="1" customWidth="1"/>
    <col min="14" max="14" width="9" style="1"/>
  </cols>
  <sheetData>
    <row r="1" spans="1:14" ht="87" customHeight="1" x14ac:dyDescent="0.2">
      <c r="A1" s="3" t="s">
        <v>0</v>
      </c>
      <c r="B1" s="8" t="s">
        <v>12</v>
      </c>
      <c r="C1" s="7" t="s">
        <v>9</v>
      </c>
      <c r="D1" s="7" t="s">
        <v>10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M1" s="7" t="s">
        <v>21</v>
      </c>
      <c r="N1" s="7" t="s">
        <v>22</v>
      </c>
    </row>
    <row r="2" spans="1:14" ht="20.25" x14ac:dyDescent="0.2">
      <c r="A2" s="4" t="s">
        <v>3</v>
      </c>
      <c r="B2" s="9">
        <v>2</v>
      </c>
      <c r="C2" s="10">
        <v>2</v>
      </c>
      <c r="D2" s="10">
        <v>2</v>
      </c>
      <c r="E2" s="11">
        <v>2</v>
      </c>
      <c r="F2" s="11">
        <v>2</v>
      </c>
      <c r="G2" s="11">
        <v>2</v>
      </c>
      <c r="H2" s="11">
        <v>2</v>
      </c>
      <c r="I2" s="11">
        <v>0</v>
      </c>
      <c r="J2" s="11">
        <v>1</v>
      </c>
      <c r="K2" s="11">
        <v>0</v>
      </c>
      <c r="L2" s="11">
        <v>1</v>
      </c>
      <c r="M2" s="11">
        <v>2</v>
      </c>
      <c r="N2" s="11">
        <v>2</v>
      </c>
    </row>
    <row r="3" spans="1:14" ht="20.25" x14ac:dyDescent="0.2">
      <c r="A3" s="4" t="s">
        <v>1</v>
      </c>
      <c r="B3" s="9">
        <v>2</v>
      </c>
      <c r="C3" s="10" t="s">
        <v>11</v>
      </c>
      <c r="D3" s="10" t="s">
        <v>11</v>
      </c>
      <c r="E3" s="11">
        <v>1</v>
      </c>
      <c r="F3" s="11">
        <v>2</v>
      </c>
      <c r="G3" s="11">
        <v>0</v>
      </c>
      <c r="H3" s="11">
        <v>2</v>
      </c>
      <c r="I3" s="11">
        <v>1</v>
      </c>
      <c r="J3" s="11">
        <v>1</v>
      </c>
      <c r="K3" s="11">
        <v>1</v>
      </c>
      <c r="L3" s="11">
        <v>2</v>
      </c>
      <c r="M3" s="11">
        <v>1</v>
      </c>
      <c r="N3" s="11">
        <v>2</v>
      </c>
    </row>
    <row r="4" spans="1:14" ht="20.25" x14ac:dyDescent="0.2">
      <c r="A4" s="4" t="s">
        <v>4</v>
      </c>
      <c r="B4" s="9">
        <v>2</v>
      </c>
      <c r="C4" s="10">
        <v>1</v>
      </c>
      <c r="D4" s="10">
        <v>1</v>
      </c>
      <c r="E4" s="11">
        <v>1</v>
      </c>
      <c r="F4" s="11">
        <v>1</v>
      </c>
      <c r="G4" s="11">
        <v>0</v>
      </c>
      <c r="H4" s="11">
        <v>1</v>
      </c>
      <c r="I4" s="11">
        <v>1</v>
      </c>
      <c r="J4" s="11">
        <v>1</v>
      </c>
      <c r="K4" s="11">
        <v>1</v>
      </c>
      <c r="L4" s="11" t="s">
        <v>11</v>
      </c>
      <c r="M4" s="11" t="s">
        <v>11</v>
      </c>
      <c r="N4" s="11">
        <v>1</v>
      </c>
    </row>
    <row r="5" spans="1:14" ht="20.25" x14ac:dyDescent="0.2">
      <c r="A5" s="4" t="s">
        <v>5</v>
      </c>
      <c r="B5" s="9">
        <v>2</v>
      </c>
      <c r="C5" s="10" t="s">
        <v>11</v>
      </c>
      <c r="D5" s="10" t="s">
        <v>11</v>
      </c>
      <c r="E5" s="11">
        <v>1</v>
      </c>
      <c r="F5" s="11">
        <v>0</v>
      </c>
      <c r="G5" s="11">
        <v>1</v>
      </c>
      <c r="H5" s="11">
        <v>2</v>
      </c>
      <c r="I5" s="11">
        <v>2</v>
      </c>
      <c r="J5" s="11">
        <v>2</v>
      </c>
      <c r="K5" s="11">
        <v>2</v>
      </c>
      <c r="L5" s="11">
        <v>2</v>
      </c>
      <c r="M5" s="11">
        <v>2</v>
      </c>
      <c r="N5" s="11">
        <v>0</v>
      </c>
    </row>
    <row r="6" spans="1:14" ht="20.25" x14ac:dyDescent="0.2">
      <c r="A6" s="4" t="s">
        <v>6</v>
      </c>
      <c r="B6" s="9">
        <v>2</v>
      </c>
      <c r="C6" s="10">
        <v>2</v>
      </c>
      <c r="D6" s="10">
        <v>2</v>
      </c>
      <c r="E6" s="11" t="s">
        <v>11</v>
      </c>
      <c r="F6" s="11">
        <v>2</v>
      </c>
      <c r="G6" s="11">
        <v>2</v>
      </c>
      <c r="H6" s="11">
        <v>2</v>
      </c>
      <c r="I6" s="11">
        <v>2</v>
      </c>
      <c r="J6" s="11">
        <v>2</v>
      </c>
      <c r="K6" s="11">
        <v>2</v>
      </c>
      <c r="L6" s="11">
        <v>2</v>
      </c>
      <c r="M6" s="11">
        <v>2</v>
      </c>
      <c r="N6" s="11">
        <v>2</v>
      </c>
    </row>
    <row r="7" spans="1:14" ht="20.25" x14ac:dyDescent="0.2">
      <c r="A7" s="4" t="s">
        <v>7</v>
      </c>
      <c r="B7" s="9">
        <v>2</v>
      </c>
      <c r="C7" s="10">
        <v>0</v>
      </c>
      <c r="D7" s="10">
        <v>0</v>
      </c>
      <c r="E7" s="11">
        <v>2</v>
      </c>
      <c r="F7" s="11">
        <v>1</v>
      </c>
      <c r="G7" s="11">
        <v>1</v>
      </c>
      <c r="H7" s="11">
        <v>1</v>
      </c>
      <c r="I7" s="11">
        <v>1</v>
      </c>
      <c r="J7" s="11">
        <v>1</v>
      </c>
      <c r="K7" s="11">
        <v>1</v>
      </c>
      <c r="L7" s="11">
        <v>2</v>
      </c>
      <c r="M7" s="11">
        <v>1</v>
      </c>
      <c r="N7" s="11">
        <v>1</v>
      </c>
    </row>
    <row r="8" spans="1:14" ht="20.25" x14ac:dyDescent="0.2">
      <c r="A8" s="2" t="s">
        <v>2</v>
      </c>
      <c r="B8" s="12">
        <f>SUM(B2:B7)</f>
        <v>12</v>
      </c>
      <c r="C8" s="13">
        <f>SUM(C2:C7)</f>
        <v>5</v>
      </c>
      <c r="D8" s="13">
        <f t="shared" ref="D8:L8" si="0">SUM(D2:D7)</f>
        <v>5</v>
      </c>
      <c r="E8" s="13">
        <f t="shared" si="0"/>
        <v>7</v>
      </c>
      <c r="F8" s="13">
        <f t="shared" si="0"/>
        <v>8</v>
      </c>
      <c r="G8" s="13">
        <f t="shared" si="0"/>
        <v>6</v>
      </c>
      <c r="H8" s="13">
        <f t="shared" si="0"/>
        <v>10</v>
      </c>
      <c r="I8" s="13">
        <f t="shared" si="0"/>
        <v>7</v>
      </c>
      <c r="J8" s="13">
        <f t="shared" si="0"/>
        <v>8</v>
      </c>
      <c r="K8" s="13">
        <f t="shared" si="0"/>
        <v>7</v>
      </c>
      <c r="L8" s="13">
        <f t="shared" si="0"/>
        <v>9</v>
      </c>
      <c r="M8" s="13">
        <v>9</v>
      </c>
      <c r="N8" s="13">
        <v>10</v>
      </c>
    </row>
    <row r="9" spans="1:14" ht="23.25" x14ac:dyDescent="0.2">
      <c r="A9" s="5" t="s">
        <v>8</v>
      </c>
      <c r="B9" s="14"/>
      <c r="C9" s="14">
        <f>(C8/($B8-2*COUNTIF(C2:C7,"n")))</f>
        <v>0.625</v>
      </c>
      <c r="D9" s="14">
        <f>(D8/($B8-2*COUNTIF(D2:D7,"n")))</f>
        <v>0.625</v>
      </c>
      <c r="E9" s="14">
        <f t="shared" ref="E9:M9" si="1">(E8/($B8-2*COUNTIF(E2:E7,"n")))</f>
        <v>0.7</v>
      </c>
      <c r="F9" s="14">
        <f t="shared" si="1"/>
        <v>0.66666666666666663</v>
      </c>
      <c r="G9" s="14">
        <f t="shared" si="1"/>
        <v>0.5</v>
      </c>
      <c r="H9" s="14">
        <f t="shared" si="1"/>
        <v>0.83333333333333337</v>
      </c>
      <c r="I9" s="14">
        <f t="shared" si="1"/>
        <v>0.58333333333333337</v>
      </c>
      <c r="J9" s="14">
        <f t="shared" si="1"/>
        <v>0.66666666666666663</v>
      </c>
      <c r="K9" s="14">
        <f t="shared" si="1"/>
        <v>0.58333333333333337</v>
      </c>
      <c r="L9" s="14">
        <f t="shared" si="1"/>
        <v>0.9</v>
      </c>
      <c r="M9" s="14">
        <f t="shared" si="1"/>
        <v>0.9</v>
      </c>
      <c r="N9" s="14">
        <f>(N8/($B8-2*COUNTIF(N2:N7,"n")))</f>
        <v>0.83333333333333337</v>
      </c>
    </row>
    <row r="10" spans="1:14" ht="26.25" x14ac:dyDescent="0.2">
      <c r="A10" s="15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</row>
  </sheetData>
  <sheetProtection sheet="1" objects="1" scenarios="1"/>
  <mergeCells count="1">
    <mergeCell ref="A10:N1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rightToLeft="1" workbookViewId="0">
      <selection activeCell="C8" sqref="C8"/>
    </sheetView>
  </sheetViews>
  <sheetFormatPr defaultRowHeight="14.25" x14ac:dyDescent="0.2"/>
  <cols>
    <col min="1" max="1" width="47.375" style="6" customWidth="1"/>
    <col min="2" max="2" width="9" style="1"/>
    <col min="3" max="3" width="8.875" style="1" customWidth="1"/>
    <col min="4" max="4" width="7.125" style="1" customWidth="1"/>
    <col min="5" max="5" width="5.625" style="1" customWidth="1"/>
    <col min="6" max="7" width="5.125" style="1" customWidth="1"/>
    <col min="8" max="8" width="4.875" style="1" customWidth="1"/>
    <col min="9" max="9" width="5.375" style="1" customWidth="1"/>
    <col min="10" max="10" width="4.625" style="1" customWidth="1"/>
    <col min="11" max="11" width="5.375" style="1" customWidth="1"/>
    <col min="12" max="12" width="6.125" style="1" customWidth="1"/>
    <col min="13" max="13" width="6" style="1" customWidth="1"/>
    <col min="14" max="14" width="9" style="1"/>
  </cols>
  <sheetData>
    <row r="1" spans="1:14" ht="87" customHeight="1" x14ac:dyDescent="0.2">
      <c r="A1" s="3" t="s">
        <v>0</v>
      </c>
      <c r="B1" s="8" t="s">
        <v>12</v>
      </c>
      <c r="C1" s="7" t="s">
        <v>9</v>
      </c>
      <c r="D1" s="7" t="s">
        <v>10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M1" s="7" t="s">
        <v>21</v>
      </c>
      <c r="N1" s="7" t="s">
        <v>22</v>
      </c>
    </row>
    <row r="2" spans="1:14" ht="20.25" x14ac:dyDescent="0.2">
      <c r="A2" s="4" t="s">
        <v>3</v>
      </c>
      <c r="B2" s="9">
        <v>2</v>
      </c>
      <c r="C2" s="10">
        <v>2</v>
      </c>
      <c r="D2" s="10">
        <v>2</v>
      </c>
      <c r="E2" s="11">
        <v>2</v>
      </c>
      <c r="F2" s="11">
        <v>2</v>
      </c>
      <c r="G2" s="11">
        <v>2</v>
      </c>
      <c r="H2" s="11">
        <v>2</v>
      </c>
      <c r="I2" s="11">
        <v>0</v>
      </c>
      <c r="J2" s="11">
        <v>1</v>
      </c>
      <c r="K2" s="11">
        <v>0</v>
      </c>
      <c r="L2" s="11">
        <v>1</v>
      </c>
      <c r="M2" s="11">
        <v>2</v>
      </c>
      <c r="N2" s="11">
        <v>2</v>
      </c>
    </row>
    <row r="3" spans="1:14" ht="20.25" x14ac:dyDescent="0.2">
      <c r="A3" s="4" t="s">
        <v>1</v>
      </c>
      <c r="B3" s="9">
        <v>2</v>
      </c>
      <c r="C3" s="10" t="s">
        <v>11</v>
      </c>
      <c r="D3" s="10" t="s">
        <v>11</v>
      </c>
      <c r="E3" s="11">
        <v>1</v>
      </c>
      <c r="F3" s="11">
        <v>2</v>
      </c>
      <c r="G3" s="11">
        <v>0</v>
      </c>
      <c r="H3" s="11">
        <v>2</v>
      </c>
      <c r="I3" s="11">
        <v>1</v>
      </c>
      <c r="J3" s="11">
        <v>1</v>
      </c>
      <c r="K3" s="11">
        <v>1</v>
      </c>
      <c r="L3" s="11">
        <v>2</v>
      </c>
      <c r="M3" s="11">
        <v>1</v>
      </c>
      <c r="N3" s="11">
        <v>2</v>
      </c>
    </row>
    <row r="4" spans="1:14" ht="20.25" x14ac:dyDescent="0.2">
      <c r="A4" s="4" t="s">
        <v>4</v>
      </c>
      <c r="B4" s="9">
        <v>2</v>
      </c>
      <c r="C4" s="10">
        <v>1</v>
      </c>
      <c r="D4" s="10">
        <v>1</v>
      </c>
      <c r="E4" s="11">
        <v>1</v>
      </c>
      <c r="F4" s="11">
        <v>1</v>
      </c>
      <c r="G4" s="11">
        <v>0</v>
      </c>
      <c r="H4" s="11">
        <v>1</v>
      </c>
      <c r="I4" s="11">
        <v>1</v>
      </c>
      <c r="J4" s="11">
        <v>1</v>
      </c>
      <c r="K4" s="11">
        <v>1</v>
      </c>
      <c r="L4" s="11" t="s">
        <v>11</v>
      </c>
      <c r="M4" s="11" t="s">
        <v>11</v>
      </c>
      <c r="N4" s="11">
        <v>1</v>
      </c>
    </row>
    <row r="5" spans="1:14" ht="20.25" x14ac:dyDescent="0.2">
      <c r="A5" s="4" t="s">
        <v>5</v>
      </c>
      <c r="B5" s="9">
        <v>2</v>
      </c>
      <c r="C5" s="10" t="s">
        <v>11</v>
      </c>
      <c r="D5" s="10" t="s">
        <v>11</v>
      </c>
      <c r="E5" s="11">
        <v>1</v>
      </c>
      <c r="F5" s="11">
        <v>0</v>
      </c>
      <c r="G5" s="11">
        <v>1</v>
      </c>
      <c r="H5" s="11">
        <v>2</v>
      </c>
      <c r="I5" s="11">
        <v>2</v>
      </c>
      <c r="J5" s="11">
        <v>2</v>
      </c>
      <c r="K5" s="11">
        <v>2</v>
      </c>
      <c r="L5" s="11">
        <v>2</v>
      </c>
      <c r="M5" s="11">
        <v>2</v>
      </c>
      <c r="N5" s="11">
        <v>0</v>
      </c>
    </row>
    <row r="6" spans="1:14" ht="20.25" x14ac:dyDescent="0.2">
      <c r="A6" s="4" t="s">
        <v>6</v>
      </c>
      <c r="B6" s="9">
        <v>2</v>
      </c>
      <c r="C6" s="10">
        <v>2</v>
      </c>
      <c r="D6" s="10">
        <v>2</v>
      </c>
      <c r="E6" s="11" t="s">
        <v>11</v>
      </c>
      <c r="F6" s="11">
        <v>2</v>
      </c>
      <c r="G6" s="11">
        <v>2</v>
      </c>
      <c r="H6" s="11">
        <v>2</v>
      </c>
      <c r="I6" s="11">
        <v>2</v>
      </c>
      <c r="J6" s="11">
        <v>2</v>
      </c>
      <c r="K6" s="11">
        <v>2</v>
      </c>
      <c r="L6" s="11">
        <v>2</v>
      </c>
      <c r="M6" s="11">
        <v>2</v>
      </c>
      <c r="N6" s="11">
        <v>2</v>
      </c>
    </row>
    <row r="7" spans="1:14" ht="20.25" x14ac:dyDescent="0.2">
      <c r="A7" s="4" t="s">
        <v>7</v>
      </c>
      <c r="B7" s="9">
        <v>2</v>
      </c>
      <c r="C7" s="10">
        <v>0</v>
      </c>
      <c r="D7" s="10">
        <v>0</v>
      </c>
      <c r="E7" s="11">
        <v>2</v>
      </c>
      <c r="F7" s="11">
        <v>1</v>
      </c>
      <c r="G7" s="11">
        <v>1</v>
      </c>
      <c r="H7" s="11">
        <v>1</v>
      </c>
      <c r="I7" s="11">
        <v>1</v>
      </c>
      <c r="J7" s="11">
        <v>1</v>
      </c>
      <c r="K7" s="11">
        <v>1</v>
      </c>
      <c r="L7" s="11">
        <v>2</v>
      </c>
      <c r="M7" s="11">
        <v>1</v>
      </c>
      <c r="N7" s="11">
        <v>1</v>
      </c>
    </row>
    <row r="8" spans="1:14" ht="20.25" x14ac:dyDescent="0.2">
      <c r="A8" s="2" t="s">
        <v>2</v>
      </c>
      <c r="B8" s="12">
        <f>SUM(B2:B7)</f>
        <v>12</v>
      </c>
      <c r="C8" s="13">
        <f>SUM(C2:C7)</f>
        <v>5</v>
      </c>
      <c r="D8" s="13">
        <f t="shared" ref="D8:L8" si="0">SUM(D2:D7)</f>
        <v>5</v>
      </c>
      <c r="E8" s="13">
        <f t="shared" si="0"/>
        <v>7</v>
      </c>
      <c r="F8" s="13">
        <f t="shared" si="0"/>
        <v>8</v>
      </c>
      <c r="G8" s="13">
        <f t="shared" si="0"/>
        <v>6</v>
      </c>
      <c r="H8" s="13">
        <f t="shared" si="0"/>
        <v>10</v>
      </c>
      <c r="I8" s="13">
        <f t="shared" si="0"/>
        <v>7</v>
      </c>
      <c r="J8" s="13">
        <f t="shared" si="0"/>
        <v>8</v>
      </c>
      <c r="K8" s="13">
        <f t="shared" si="0"/>
        <v>7</v>
      </c>
      <c r="L8" s="13">
        <f t="shared" si="0"/>
        <v>9</v>
      </c>
      <c r="M8" s="13">
        <v>9</v>
      </c>
      <c r="N8" s="13">
        <v>10</v>
      </c>
    </row>
    <row r="9" spans="1:14" ht="23.25" x14ac:dyDescent="0.2">
      <c r="A9" s="5" t="s">
        <v>8</v>
      </c>
      <c r="B9" s="14"/>
      <c r="C9" s="14">
        <f>(C8/($B8-2*COUNTIF(C2:C7,"n")))</f>
        <v>0.625</v>
      </c>
      <c r="D9" s="14">
        <f>(D8/($B8-2*COUNTIF(D2:D7,"n")))</f>
        <v>0.625</v>
      </c>
      <c r="E9" s="14">
        <f t="shared" ref="E9:M9" si="1">(E8/($B8-2*COUNTIF(E2:E7,"n")))</f>
        <v>0.7</v>
      </c>
      <c r="F9" s="14">
        <f t="shared" si="1"/>
        <v>0.66666666666666663</v>
      </c>
      <c r="G9" s="14">
        <f t="shared" si="1"/>
        <v>0.5</v>
      </c>
      <c r="H9" s="14">
        <f t="shared" si="1"/>
        <v>0.83333333333333337</v>
      </c>
      <c r="I9" s="14">
        <f t="shared" si="1"/>
        <v>0.58333333333333337</v>
      </c>
      <c r="J9" s="14">
        <f t="shared" si="1"/>
        <v>0.66666666666666663</v>
      </c>
      <c r="K9" s="14">
        <f t="shared" si="1"/>
        <v>0.58333333333333337</v>
      </c>
      <c r="L9" s="14">
        <f t="shared" si="1"/>
        <v>0.9</v>
      </c>
      <c r="M9" s="14">
        <f t="shared" si="1"/>
        <v>0.9</v>
      </c>
      <c r="N9" s="14">
        <f>(N8/($B8-2*COUNTIF(N2:N7,"n")))</f>
        <v>0.83333333333333337</v>
      </c>
    </row>
    <row r="10" spans="1:14" ht="26.25" x14ac:dyDescent="0.2">
      <c r="A10" s="15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</row>
  </sheetData>
  <sheetProtection sheet="1" objects="1" scenarios="1"/>
  <mergeCells count="1">
    <mergeCell ref="A10:N10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rightToLeft="1" tabSelected="1" workbookViewId="0">
      <selection activeCell="C8" sqref="C8"/>
    </sheetView>
  </sheetViews>
  <sheetFormatPr defaultRowHeight="14.25" x14ac:dyDescent="0.2"/>
  <cols>
    <col min="1" max="1" width="47.375" style="6" customWidth="1"/>
    <col min="2" max="2" width="9" style="1"/>
    <col min="3" max="3" width="8.875" style="1" customWidth="1"/>
    <col min="4" max="4" width="7.125" style="1" customWidth="1"/>
    <col min="5" max="5" width="5.625" style="1" customWidth="1"/>
    <col min="6" max="7" width="5.125" style="1" customWidth="1"/>
    <col min="8" max="8" width="4.875" style="1" customWidth="1"/>
    <col min="9" max="9" width="5.375" style="1" customWidth="1"/>
    <col min="10" max="10" width="4.625" style="1" customWidth="1"/>
    <col min="11" max="11" width="5.375" style="1" customWidth="1"/>
    <col min="12" max="12" width="6.125" style="1" customWidth="1"/>
    <col min="13" max="13" width="6" style="1" customWidth="1"/>
    <col min="14" max="14" width="9" style="1"/>
  </cols>
  <sheetData>
    <row r="1" spans="1:14" ht="87" customHeight="1" x14ac:dyDescent="0.2">
      <c r="A1" s="3" t="s">
        <v>0</v>
      </c>
      <c r="B1" s="8" t="s">
        <v>12</v>
      </c>
      <c r="C1" s="7" t="s">
        <v>9</v>
      </c>
      <c r="D1" s="7" t="s">
        <v>10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M1" s="7" t="s">
        <v>21</v>
      </c>
      <c r="N1" s="7" t="s">
        <v>22</v>
      </c>
    </row>
    <row r="2" spans="1:14" ht="20.25" x14ac:dyDescent="0.2">
      <c r="A2" s="4" t="s">
        <v>3</v>
      </c>
      <c r="B2" s="9">
        <v>2</v>
      </c>
      <c r="C2" s="10">
        <v>2</v>
      </c>
      <c r="D2" s="10">
        <v>2</v>
      </c>
      <c r="E2" s="11">
        <v>2</v>
      </c>
      <c r="F2" s="11">
        <v>2</v>
      </c>
      <c r="G2" s="11">
        <v>2</v>
      </c>
      <c r="H2" s="11">
        <v>2</v>
      </c>
      <c r="I2" s="11">
        <v>0</v>
      </c>
      <c r="J2" s="11">
        <v>1</v>
      </c>
      <c r="K2" s="11">
        <v>0</v>
      </c>
      <c r="L2" s="11">
        <v>1</v>
      </c>
      <c r="M2" s="11">
        <v>2</v>
      </c>
      <c r="N2" s="11">
        <v>2</v>
      </c>
    </row>
    <row r="3" spans="1:14" ht="20.25" x14ac:dyDescent="0.2">
      <c r="A3" s="4" t="s">
        <v>1</v>
      </c>
      <c r="B3" s="9">
        <v>2</v>
      </c>
      <c r="C3" s="10" t="s">
        <v>11</v>
      </c>
      <c r="D3" s="10" t="s">
        <v>11</v>
      </c>
      <c r="E3" s="11">
        <v>1</v>
      </c>
      <c r="F3" s="11">
        <v>2</v>
      </c>
      <c r="G3" s="11">
        <v>0</v>
      </c>
      <c r="H3" s="11">
        <v>2</v>
      </c>
      <c r="I3" s="11">
        <v>1</v>
      </c>
      <c r="J3" s="11">
        <v>1</v>
      </c>
      <c r="K3" s="11">
        <v>1</v>
      </c>
      <c r="L3" s="11">
        <v>2</v>
      </c>
      <c r="M3" s="11">
        <v>1</v>
      </c>
      <c r="N3" s="11">
        <v>2</v>
      </c>
    </row>
    <row r="4" spans="1:14" ht="20.25" x14ac:dyDescent="0.2">
      <c r="A4" s="4" t="s">
        <v>4</v>
      </c>
      <c r="B4" s="9">
        <v>2</v>
      </c>
      <c r="C4" s="10">
        <v>1</v>
      </c>
      <c r="D4" s="10">
        <v>1</v>
      </c>
      <c r="E4" s="11">
        <v>1</v>
      </c>
      <c r="F4" s="11">
        <v>1</v>
      </c>
      <c r="G4" s="11">
        <v>0</v>
      </c>
      <c r="H4" s="11">
        <v>1</v>
      </c>
      <c r="I4" s="11">
        <v>1</v>
      </c>
      <c r="J4" s="11">
        <v>1</v>
      </c>
      <c r="K4" s="11">
        <v>1</v>
      </c>
      <c r="L4" s="11" t="s">
        <v>11</v>
      </c>
      <c r="M4" s="11" t="s">
        <v>11</v>
      </c>
      <c r="N4" s="11">
        <v>1</v>
      </c>
    </row>
    <row r="5" spans="1:14" ht="20.25" x14ac:dyDescent="0.2">
      <c r="A5" s="4" t="s">
        <v>5</v>
      </c>
      <c r="B5" s="9">
        <v>2</v>
      </c>
      <c r="C5" s="10" t="s">
        <v>11</v>
      </c>
      <c r="D5" s="10" t="s">
        <v>11</v>
      </c>
      <c r="E5" s="11">
        <v>1</v>
      </c>
      <c r="F5" s="11">
        <v>0</v>
      </c>
      <c r="G5" s="11">
        <v>1</v>
      </c>
      <c r="H5" s="11">
        <v>2</v>
      </c>
      <c r="I5" s="11">
        <v>2</v>
      </c>
      <c r="J5" s="11">
        <v>2</v>
      </c>
      <c r="K5" s="11">
        <v>2</v>
      </c>
      <c r="L5" s="11">
        <v>2</v>
      </c>
      <c r="M5" s="11">
        <v>2</v>
      </c>
      <c r="N5" s="11">
        <v>0</v>
      </c>
    </row>
    <row r="6" spans="1:14" ht="20.25" x14ac:dyDescent="0.2">
      <c r="A6" s="4" t="s">
        <v>6</v>
      </c>
      <c r="B6" s="9">
        <v>2</v>
      </c>
      <c r="C6" s="10">
        <v>2</v>
      </c>
      <c r="D6" s="10">
        <v>2</v>
      </c>
      <c r="E6" s="11" t="s">
        <v>11</v>
      </c>
      <c r="F6" s="11">
        <v>2</v>
      </c>
      <c r="G6" s="11">
        <v>2</v>
      </c>
      <c r="H6" s="11">
        <v>2</v>
      </c>
      <c r="I6" s="11">
        <v>2</v>
      </c>
      <c r="J6" s="11">
        <v>2</v>
      </c>
      <c r="K6" s="11">
        <v>2</v>
      </c>
      <c r="L6" s="11">
        <v>2</v>
      </c>
      <c r="M6" s="11">
        <v>2</v>
      </c>
      <c r="N6" s="11">
        <v>2</v>
      </c>
    </row>
    <row r="7" spans="1:14" ht="20.25" x14ac:dyDescent="0.2">
      <c r="A7" s="4" t="s">
        <v>7</v>
      </c>
      <c r="B7" s="9">
        <v>2</v>
      </c>
      <c r="C7" s="10">
        <v>0</v>
      </c>
      <c r="D7" s="10">
        <v>0</v>
      </c>
      <c r="E7" s="11">
        <v>2</v>
      </c>
      <c r="F7" s="11">
        <v>1</v>
      </c>
      <c r="G7" s="11">
        <v>1</v>
      </c>
      <c r="H7" s="11">
        <v>1</v>
      </c>
      <c r="I7" s="11">
        <v>1</v>
      </c>
      <c r="J7" s="11">
        <v>1</v>
      </c>
      <c r="K7" s="11">
        <v>1</v>
      </c>
      <c r="L7" s="11">
        <v>2</v>
      </c>
      <c r="M7" s="11">
        <v>1</v>
      </c>
      <c r="N7" s="11">
        <v>1</v>
      </c>
    </row>
    <row r="8" spans="1:14" ht="20.25" x14ac:dyDescent="0.2">
      <c r="A8" s="2" t="s">
        <v>2</v>
      </c>
      <c r="B8" s="12">
        <f>SUM(B2:B7)</f>
        <v>12</v>
      </c>
      <c r="C8" s="13">
        <f>SUM(C2:C7)</f>
        <v>5</v>
      </c>
      <c r="D8" s="13">
        <f t="shared" ref="D8:L8" si="0">SUM(D2:D7)</f>
        <v>5</v>
      </c>
      <c r="E8" s="13">
        <f t="shared" si="0"/>
        <v>7</v>
      </c>
      <c r="F8" s="13">
        <f t="shared" si="0"/>
        <v>8</v>
      </c>
      <c r="G8" s="13">
        <f t="shared" si="0"/>
        <v>6</v>
      </c>
      <c r="H8" s="13">
        <f t="shared" si="0"/>
        <v>10</v>
      </c>
      <c r="I8" s="13">
        <f t="shared" si="0"/>
        <v>7</v>
      </c>
      <c r="J8" s="13">
        <f t="shared" si="0"/>
        <v>8</v>
      </c>
      <c r="K8" s="13">
        <f t="shared" si="0"/>
        <v>7</v>
      </c>
      <c r="L8" s="13">
        <f t="shared" si="0"/>
        <v>9</v>
      </c>
      <c r="M8" s="13">
        <v>9</v>
      </c>
      <c r="N8" s="13">
        <v>10</v>
      </c>
    </row>
    <row r="9" spans="1:14" ht="23.25" x14ac:dyDescent="0.2">
      <c r="A9" s="5" t="s">
        <v>8</v>
      </c>
      <c r="B9" s="14"/>
      <c r="C9" s="14">
        <f>(C8/($B8-2*COUNTIF(C2:C7,"n")))</f>
        <v>0.625</v>
      </c>
      <c r="D9" s="14">
        <f>(D8/($B8-2*COUNTIF(D2:D7,"n")))</f>
        <v>0.625</v>
      </c>
      <c r="E9" s="14">
        <f t="shared" ref="E9:M9" si="1">(E8/($B8-2*COUNTIF(E2:E7,"n")))</f>
        <v>0.7</v>
      </c>
      <c r="F9" s="14">
        <f t="shared" si="1"/>
        <v>0.66666666666666663</v>
      </c>
      <c r="G9" s="14">
        <f t="shared" si="1"/>
        <v>0.5</v>
      </c>
      <c r="H9" s="14">
        <f t="shared" si="1"/>
        <v>0.83333333333333337</v>
      </c>
      <c r="I9" s="14">
        <f t="shared" si="1"/>
        <v>0.58333333333333337</v>
      </c>
      <c r="J9" s="14">
        <f t="shared" si="1"/>
        <v>0.66666666666666663</v>
      </c>
      <c r="K9" s="14">
        <f t="shared" si="1"/>
        <v>0.58333333333333337</v>
      </c>
      <c r="L9" s="14">
        <f t="shared" si="1"/>
        <v>0.9</v>
      </c>
      <c r="M9" s="14">
        <f t="shared" si="1"/>
        <v>0.9</v>
      </c>
      <c r="N9" s="14">
        <f>(N8/($B8-2*COUNTIF(N2:N7,"n")))</f>
        <v>0.83333333333333337</v>
      </c>
    </row>
    <row r="10" spans="1:14" ht="26.25" x14ac:dyDescent="0.2">
      <c r="A10" s="15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</row>
  </sheetData>
  <mergeCells count="1">
    <mergeCell ref="A10:N10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rightToLeft="1" workbookViewId="0">
      <selection activeCell="C8" sqref="C8"/>
    </sheetView>
  </sheetViews>
  <sheetFormatPr defaultRowHeight="14.25" x14ac:dyDescent="0.2"/>
  <cols>
    <col min="1" max="1" width="47.375" style="6" customWidth="1"/>
    <col min="2" max="2" width="9" style="1"/>
    <col min="3" max="3" width="8.875" style="1" customWidth="1"/>
    <col min="4" max="4" width="7.125" style="1" customWidth="1"/>
    <col min="5" max="5" width="5.625" style="1" customWidth="1"/>
    <col min="6" max="7" width="5.125" style="1" customWidth="1"/>
    <col min="8" max="8" width="4.875" style="1" customWidth="1"/>
    <col min="9" max="9" width="5.375" style="1" customWidth="1"/>
    <col min="10" max="10" width="4.625" style="1" customWidth="1"/>
    <col min="11" max="11" width="5.375" style="1" customWidth="1"/>
    <col min="12" max="12" width="6.125" style="1" customWidth="1"/>
    <col min="13" max="13" width="6" style="1" customWidth="1"/>
    <col min="14" max="14" width="9" style="1"/>
  </cols>
  <sheetData>
    <row r="1" spans="1:14" ht="87" customHeight="1" x14ac:dyDescent="0.2">
      <c r="A1" s="3" t="s">
        <v>0</v>
      </c>
      <c r="B1" s="8" t="s">
        <v>12</v>
      </c>
      <c r="C1" s="7" t="s">
        <v>9</v>
      </c>
      <c r="D1" s="7" t="s">
        <v>10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M1" s="7" t="s">
        <v>21</v>
      </c>
      <c r="N1" s="7" t="s">
        <v>22</v>
      </c>
    </row>
    <row r="2" spans="1:14" ht="20.25" x14ac:dyDescent="0.2">
      <c r="A2" s="4" t="s">
        <v>3</v>
      </c>
      <c r="B2" s="9">
        <v>2</v>
      </c>
      <c r="C2" s="10">
        <v>2</v>
      </c>
      <c r="D2" s="10">
        <v>2</v>
      </c>
      <c r="E2" s="11">
        <v>2</v>
      </c>
      <c r="F2" s="11">
        <v>2</v>
      </c>
      <c r="G2" s="11">
        <v>2</v>
      </c>
      <c r="H2" s="11">
        <v>2</v>
      </c>
      <c r="I2" s="11">
        <v>0</v>
      </c>
      <c r="J2" s="11">
        <v>1</v>
      </c>
      <c r="K2" s="11">
        <v>0</v>
      </c>
      <c r="L2" s="11">
        <v>1</v>
      </c>
      <c r="M2" s="11">
        <v>2</v>
      </c>
      <c r="N2" s="11">
        <v>2</v>
      </c>
    </row>
    <row r="3" spans="1:14" ht="20.25" x14ac:dyDescent="0.2">
      <c r="A3" s="4" t="s">
        <v>1</v>
      </c>
      <c r="B3" s="9">
        <v>2</v>
      </c>
      <c r="C3" s="10" t="s">
        <v>11</v>
      </c>
      <c r="D3" s="10" t="s">
        <v>11</v>
      </c>
      <c r="E3" s="11">
        <v>1</v>
      </c>
      <c r="F3" s="11">
        <v>2</v>
      </c>
      <c r="G3" s="11">
        <v>0</v>
      </c>
      <c r="H3" s="11">
        <v>2</v>
      </c>
      <c r="I3" s="11">
        <v>1</v>
      </c>
      <c r="J3" s="11">
        <v>1</v>
      </c>
      <c r="K3" s="11">
        <v>1</v>
      </c>
      <c r="L3" s="11">
        <v>2</v>
      </c>
      <c r="M3" s="11">
        <v>1</v>
      </c>
      <c r="N3" s="11">
        <v>2</v>
      </c>
    </row>
    <row r="4" spans="1:14" ht="20.25" x14ac:dyDescent="0.2">
      <c r="A4" s="4" t="s">
        <v>4</v>
      </c>
      <c r="B4" s="9">
        <v>2</v>
      </c>
      <c r="C4" s="10">
        <v>1</v>
      </c>
      <c r="D4" s="10">
        <v>1</v>
      </c>
      <c r="E4" s="11">
        <v>1</v>
      </c>
      <c r="F4" s="11">
        <v>1</v>
      </c>
      <c r="G4" s="11">
        <v>0</v>
      </c>
      <c r="H4" s="11">
        <v>1</v>
      </c>
      <c r="I4" s="11">
        <v>1</v>
      </c>
      <c r="J4" s="11">
        <v>1</v>
      </c>
      <c r="K4" s="11">
        <v>1</v>
      </c>
      <c r="L4" s="11" t="s">
        <v>11</v>
      </c>
      <c r="M4" s="11" t="s">
        <v>11</v>
      </c>
      <c r="N4" s="11">
        <v>1</v>
      </c>
    </row>
    <row r="5" spans="1:14" ht="20.25" x14ac:dyDescent="0.2">
      <c r="A5" s="4" t="s">
        <v>5</v>
      </c>
      <c r="B5" s="9">
        <v>2</v>
      </c>
      <c r="C5" s="10" t="s">
        <v>11</v>
      </c>
      <c r="D5" s="10" t="s">
        <v>11</v>
      </c>
      <c r="E5" s="11">
        <v>1</v>
      </c>
      <c r="F5" s="11">
        <v>0</v>
      </c>
      <c r="G5" s="11">
        <v>1</v>
      </c>
      <c r="H5" s="11">
        <v>2</v>
      </c>
      <c r="I5" s="11">
        <v>2</v>
      </c>
      <c r="J5" s="11">
        <v>2</v>
      </c>
      <c r="K5" s="11">
        <v>2</v>
      </c>
      <c r="L5" s="11">
        <v>2</v>
      </c>
      <c r="M5" s="11">
        <v>2</v>
      </c>
      <c r="N5" s="11">
        <v>0</v>
      </c>
    </row>
    <row r="6" spans="1:14" ht="20.25" x14ac:dyDescent="0.2">
      <c r="A6" s="4" t="s">
        <v>6</v>
      </c>
      <c r="B6" s="9">
        <v>2</v>
      </c>
      <c r="C6" s="10">
        <v>2</v>
      </c>
      <c r="D6" s="10">
        <v>2</v>
      </c>
      <c r="E6" s="11" t="s">
        <v>11</v>
      </c>
      <c r="F6" s="11">
        <v>2</v>
      </c>
      <c r="G6" s="11">
        <v>2</v>
      </c>
      <c r="H6" s="11">
        <v>2</v>
      </c>
      <c r="I6" s="11">
        <v>2</v>
      </c>
      <c r="J6" s="11">
        <v>2</v>
      </c>
      <c r="K6" s="11">
        <v>2</v>
      </c>
      <c r="L6" s="11">
        <v>2</v>
      </c>
      <c r="M6" s="11">
        <v>2</v>
      </c>
      <c r="N6" s="11">
        <v>2</v>
      </c>
    </row>
    <row r="7" spans="1:14" ht="20.25" x14ac:dyDescent="0.2">
      <c r="A7" s="4" t="s">
        <v>7</v>
      </c>
      <c r="B7" s="9">
        <v>2</v>
      </c>
      <c r="C7" s="10">
        <v>0</v>
      </c>
      <c r="D7" s="10">
        <v>0</v>
      </c>
      <c r="E7" s="11">
        <v>2</v>
      </c>
      <c r="F7" s="11">
        <v>1</v>
      </c>
      <c r="G7" s="11">
        <v>1</v>
      </c>
      <c r="H7" s="11">
        <v>1</v>
      </c>
      <c r="I7" s="11">
        <v>1</v>
      </c>
      <c r="J7" s="11">
        <v>1</v>
      </c>
      <c r="K7" s="11">
        <v>1</v>
      </c>
      <c r="L7" s="11">
        <v>2</v>
      </c>
      <c r="M7" s="11">
        <v>1</v>
      </c>
      <c r="N7" s="11">
        <v>1</v>
      </c>
    </row>
    <row r="8" spans="1:14" ht="20.25" x14ac:dyDescent="0.2">
      <c r="A8" s="2" t="s">
        <v>2</v>
      </c>
      <c r="B8" s="12">
        <f>SUM(B2:B7)</f>
        <v>12</v>
      </c>
      <c r="C8" s="13">
        <f>SUM(C2:C7)</f>
        <v>5</v>
      </c>
      <c r="D8" s="13">
        <f t="shared" ref="D8:L8" si="0">SUM(D2:D7)</f>
        <v>5</v>
      </c>
      <c r="E8" s="13">
        <f t="shared" si="0"/>
        <v>7</v>
      </c>
      <c r="F8" s="13">
        <f t="shared" si="0"/>
        <v>8</v>
      </c>
      <c r="G8" s="13">
        <f t="shared" si="0"/>
        <v>6</v>
      </c>
      <c r="H8" s="13">
        <f t="shared" si="0"/>
        <v>10</v>
      </c>
      <c r="I8" s="13">
        <f t="shared" si="0"/>
        <v>7</v>
      </c>
      <c r="J8" s="13">
        <f t="shared" si="0"/>
        <v>8</v>
      </c>
      <c r="K8" s="13">
        <f t="shared" si="0"/>
        <v>7</v>
      </c>
      <c r="L8" s="13">
        <f t="shared" si="0"/>
        <v>9</v>
      </c>
      <c r="M8" s="13">
        <v>9</v>
      </c>
      <c r="N8" s="13">
        <v>10</v>
      </c>
    </row>
    <row r="9" spans="1:14" ht="23.25" x14ac:dyDescent="0.2">
      <c r="A9" s="5" t="s">
        <v>8</v>
      </c>
      <c r="B9" s="14"/>
      <c r="C9" s="14">
        <f>(C8/($B8-2*COUNTIF(C2:C7,"n")))</f>
        <v>0.625</v>
      </c>
      <c r="D9" s="14">
        <f>(D8/($B8-2*COUNTIF(D2:D7,"n")))</f>
        <v>0.625</v>
      </c>
      <c r="E9" s="14">
        <f t="shared" ref="E9:M9" si="1">(E8/($B8-2*COUNTIF(E2:E7,"n")))</f>
        <v>0.7</v>
      </c>
      <c r="F9" s="14">
        <f t="shared" si="1"/>
        <v>0.66666666666666663</v>
      </c>
      <c r="G9" s="14">
        <f t="shared" si="1"/>
        <v>0.5</v>
      </c>
      <c r="H9" s="14">
        <f t="shared" si="1"/>
        <v>0.83333333333333337</v>
      </c>
      <c r="I9" s="14">
        <f t="shared" si="1"/>
        <v>0.58333333333333337</v>
      </c>
      <c r="J9" s="14">
        <f t="shared" si="1"/>
        <v>0.66666666666666663</v>
      </c>
      <c r="K9" s="14">
        <f t="shared" si="1"/>
        <v>0.58333333333333337</v>
      </c>
      <c r="L9" s="14">
        <f t="shared" si="1"/>
        <v>0.9</v>
      </c>
      <c r="M9" s="14">
        <f t="shared" si="1"/>
        <v>0.9</v>
      </c>
      <c r="N9" s="14">
        <f>(N8/($B8-2*COUNTIF(N2:N7,"n")))</f>
        <v>0.83333333333333337</v>
      </c>
    </row>
    <row r="10" spans="1:14" ht="26.25" x14ac:dyDescent="0.2">
      <c r="A10" s="15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</row>
  </sheetData>
  <mergeCells count="1">
    <mergeCell ref="A10:N10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rightToLeft="1" workbookViewId="0">
      <selection activeCell="D16" sqref="D16"/>
    </sheetView>
  </sheetViews>
  <sheetFormatPr defaultRowHeight="14.25" x14ac:dyDescent="0.2"/>
  <cols>
    <col min="1" max="1" width="47.375" style="6" customWidth="1"/>
    <col min="2" max="2" width="9" style="1"/>
    <col min="3" max="3" width="8.875" style="1" customWidth="1"/>
    <col min="4" max="4" width="7.125" style="1" customWidth="1"/>
    <col min="5" max="5" width="5.625" style="1" customWidth="1"/>
    <col min="6" max="7" width="5.125" style="1" customWidth="1"/>
    <col min="8" max="8" width="4.875" style="1" customWidth="1"/>
    <col min="9" max="9" width="5.375" style="1" customWidth="1"/>
    <col min="10" max="10" width="4.625" style="1" customWidth="1"/>
    <col min="11" max="11" width="5.375" style="1" customWidth="1"/>
    <col min="12" max="12" width="6.125" style="1" customWidth="1"/>
    <col min="13" max="13" width="6" style="1" customWidth="1"/>
    <col min="14" max="14" width="9" style="1"/>
  </cols>
  <sheetData>
    <row r="1" spans="1:14" ht="87" customHeight="1" x14ac:dyDescent="0.2">
      <c r="A1" s="3" t="s">
        <v>0</v>
      </c>
      <c r="B1" s="8" t="s">
        <v>12</v>
      </c>
      <c r="C1" s="7" t="s">
        <v>9</v>
      </c>
      <c r="D1" s="7" t="s">
        <v>10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M1" s="7" t="s">
        <v>21</v>
      </c>
      <c r="N1" s="7" t="s">
        <v>22</v>
      </c>
    </row>
    <row r="2" spans="1:14" ht="20.25" x14ac:dyDescent="0.2">
      <c r="A2" s="4" t="s">
        <v>3</v>
      </c>
      <c r="B2" s="9">
        <v>2</v>
      </c>
      <c r="C2" s="10">
        <v>2</v>
      </c>
      <c r="D2" s="10">
        <v>2</v>
      </c>
      <c r="E2" s="11">
        <v>2</v>
      </c>
      <c r="F2" s="11">
        <v>2</v>
      </c>
      <c r="G2" s="11">
        <v>2</v>
      </c>
      <c r="H2" s="11">
        <v>2</v>
      </c>
      <c r="I2" s="11">
        <v>0</v>
      </c>
      <c r="J2" s="11">
        <v>1</v>
      </c>
      <c r="K2" s="11">
        <v>0</v>
      </c>
      <c r="L2" s="11">
        <v>1</v>
      </c>
      <c r="M2" s="11">
        <v>2</v>
      </c>
      <c r="N2" s="11">
        <v>2</v>
      </c>
    </row>
    <row r="3" spans="1:14" ht="20.25" x14ac:dyDescent="0.2">
      <c r="A3" s="4" t="s">
        <v>1</v>
      </c>
      <c r="B3" s="9">
        <v>2</v>
      </c>
      <c r="C3" s="10" t="s">
        <v>11</v>
      </c>
      <c r="D3" s="10" t="s">
        <v>11</v>
      </c>
      <c r="E3" s="11">
        <v>1</v>
      </c>
      <c r="F3" s="11">
        <v>2</v>
      </c>
      <c r="G3" s="11">
        <v>0</v>
      </c>
      <c r="H3" s="11">
        <v>2</v>
      </c>
      <c r="I3" s="11">
        <v>1</v>
      </c>
      <c r="J3" s="11">
        <v>1</v>
      </c>
      <c r="K3" s="11">
        <v>1</v>
      </c>
      <c r="L3" s="11">
        <v>2</v>
      </c>
      <c r="M3" s="11">
        <v>1</v>
      </c>
      <c r="N3" s="11">
        <v>2</v>
      </c>
    </row>
    <row r="4" spans="1:14" ht="20.25" x14ac:dyDescent="0.2">
      <c r="A4" s="4" t="s">
        <v>4</v>
      </c>
      <c r="B4" s="9">
        <v>2</v>
      </c>
      <c r="C4" s="10">
        <v>1</v>
      </c>
      <c r="D4" s="10">
        <v>1</v>
      </c>
      <c r="E4" s="11">
        <v>1</v>
      </c>
      <c r="F4" s="11">
        <v>1</v>
      </c>
      <c r="G4" s="11">
        <v>0</v>
      </c>
      <c r="H4" s="11">
        <v>1</v>
      </c>
      <c r="I4" s="11">
        <v>1</v>
      </c>
      <c r="J4" s="11">
        <v>1</v>
      </c>
      <c r="K4" s="11">
        <v>1</v>
      </c>
      <c r="L4" s="11" t="s">
        <v>11</v>
      </c>
      <c r="M4" s="11" t="s">
        <v>11</v>
      </c>
      <c r="N4" s="11">
        <v>1</v>
      </c>
    </row>
    <row r="5" spans="1:14" ht="20.25" x14ac:dyDescent="0.2">
      <c r="A5" s="4" t="s">
        <v>5</v>
      </c>
      <c r="B5" s="9">
        <v>2</v>
      </c>
      <c r="C5" s="10" t="s">
        <v>11</v>
      </c>
      <c r="D5" s="10" t="s">
        <v>11</v>
      </c>
      <c r="E5" s="11">
        <v>1</v>
      </c>
      <c r="F5" s="11">
        <v>0</v>
      </c>
      <c r="G5" s="11">
        <v>1</v>
      </c>
      <c r="H5" s="11">
        <v>2</v>
      </c>
      <c r="I5" s="11">
        <v>2</v>
      </c>
      <c r="J5" s="11">
        <v>2</v>
      </c>
      <c r="K5" s="11">
        <v>2</v>
      </c>
      <c r="L5" s="11">
        <v>2</v>
      </c>
      <c r="M5" s="11">
        <v>2</v>
      </c>
      <c r="N5" s="11">
        <v>0</v>
      </c>
    </row>
    <row r="6" spans="1:14" ht="20.25" x14ac:dyDescent="0.2">
      <c r="A6" s="4" t="s">
        <v>6</v>
      </c>
      <c r="B6" s="9">
        <v>2</v>
      </c>
      <c r="C6" s="10">
        <v>2</v>
      </c>
      <c r="D6" s="10">
        <v>2</v>
      </c>
      <c r="E6" s="11" t="s">
        <v>11</v>
      </c>
      <c r="F6" s="11">
        <v>2</v>
      </c>
      <c r="G6" s="11">
        <v>2</v>
      </c>
      <c r="H6" s="11">
        <v>2</v>
      </c>
      <c r="I6" s="11">
        <v>2</v>
      </c>
      <c r="J6" s="11">
        <v>2</v>
      </c>
      <c r="K6" s="11">
        <v>2</v>
      </c>
      <c r="L6" s="11">
        <v>2</v>
      </c>
      <c r="M6" s="11">
        <v>2</v>
      </c>
      <c r="N6" s="11">
        <v>2</v>
      </c>
    </row>
    <row r="7" spans="1:14" ht="20.25" x14ac:dyDescent="0.2">
      <c r="A7" s="4" t="s">
        <v>7</v>
      </c>
      <c r="B7" s="9">
        <v>2</v>
      </c>
      <c r="C7" s="10">
        <v>0</v>
      </c>
      <c r="D7" s="10">
        <v>0</v>
      </c>
      <c r="E7" s="11">
        <v>2</v>
      </c>
      <c r="F7" s="11">
        <v>1</v>
      </c>
      <c r="G7" s="11">
        <v>1</v>
      </c>
      <c r="H7" s="11">
        <v>1</v>
      </c>
      <c r="I7" s="11">
        <v>1</v>
      </c>
      <c r="J7" s="11">
        <v>1</v>
      </c>
      <c r="K7" s="11">
        <v>1</v>
      </c>
      <c r="L7" s="11">
        <v>2</v>
      </c>
      <c r="M7" s="11">
        <v>1</v>
      </c>
      <c r="N7" s="11">
        <v>1</v>
      </c>
    </row>
    <row r="8" spans="1:14" ht="20.25" x14ac:dyDescent="0.2">
      <c r="A8" s="2" t="s">
        <v>2</v>
      </c>
      <c r="B8" s="12">
        <f>SUM(B2:B7)</f>
        <v>12</v>
      </c>
      <c r="C8" s="13">
        <f>SUM(C2:C7)</f>
        <v>5</v>
      </c>
      <c r="D8" s="13">
        <f t="shared" ref="D8:L8" si="0">SUM(D2:D7)</f>
        <v>5</v>
      </c>
      <c r="E8" s="13">
        <f t="shared" si="0"/>
        <v>7</v>
      </c>
      <c r="F8" s="13">
        <f t="shared" si="0"/>
        <v>8</v>
      </c>
      <c r="G8" s="13">
        <f t="shared" si="0"/>
        <v>6</v>
      </c>
      <c r="H8" s="13">
        <f t="shared" si="0"/>
        <v>10</v>
      </c>
      <c r="I8" s="13">
        <f t="shared" si="0"/>
        <v>7</v>
      </c>
      <c r="J8" s="13">
        <f t="shared" si="0"/>
        <v>8</v>
      </c>
      <c r="K8" s="13">
        <f t="shared" si="0"/>
        <v>7</v>
      </c>
      <c r="L8" s="13">
        <f t="shared" si="0"/>
        <v>9</v>
      </c>
      <c r="M8" s="13">
        <v>9</v>
      </c>
      <c r="N8" s="13">
        <v>10</v>
      </c>
    </row>
    <row r="9" spans="1:14" ht="23.25" x14ac:dyDescent="0.2">
      <c r="A9" s="5" t="s">
        <v>8</v>
      </c>
      <c r="B9" s="14"/>
      <c r="C9" s="14">
        <f>(C8/($B8-2*COUNTIF(C2:C7,"n")))</f>
        <v>0.625</v>
      </c>
      <c r="D9" s="14">
        <f>(D8/($B8-2*COUNTIF(D2:D7,"n")))</f>
        <v>0.625</v>
      </c>
      <c r="E9" s="14">
        <f t="shared" ref="E9:M9" si="1">(E8/($B8-2*COUNTIF(E2:E7,"n")))</f>
        <v>0.7</v>
      </c>
      <c r="F9" s="14">
        <f t="shared" si="1"/>
        <v>0.66666666666666663</v>
      </c>
      <c r="G9" s="14">
        <f t="shared" si="1"/>
        <v>0.5</v>
      </c>
      <c r="H9" s="14">
        <f t="shared" si="1"/>
        <v>0.83333333333333337</v>
      </c>
      <c r="I9" s="14">
        <f t="shared" si="1"/>
        <v>0.58333333333333337</v>
      </c>
      <c r="J9" s="14">
        <f t="shared" si="1"/>
        <v>0.66666666666666663</v>
      </c>
      <c r="K9" s="14">
        <f t="shared" si="1"/>
        <v>0.58333333333333337</v>
      </c>
      <c r="L9" s="14">
        <f t="shared" si="1"/>
        <v>0.9</v>
      </c>
      <c r="M9" s="14">
        <f t="shared" si="1"/>
        <v>0.9</v>
      </c>
      <c r="N9" s="14">
        <f>(N8/($B8-2*COUNTIF(N2:N7,"n")))</f>
        <v>0.83333333333333337</v>
      </c>
    </row>
    <row r="10" spans="1:14" ht="26.25" x14ac:dyDescent="0.2">
      <c r="A10" s="15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</row>
  </sheetData>
  <mergeCells count="1">
    <mergeCell ref="A10:N10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rightToLeft="1" workbookViewId="0">
      <selection activeCell="C8" sqref="C8"/>
    </sheetView>
  </sheetViews>
  <sheetFormatPr defaultRowHeight="14.25" x14ac:dyDescent="0.2"/>
  <cols>
    <col min="1" max="1" width="47.375" style="6" customWidth="1"/>
    <col min="2" max="2" width="9" style="1"/>
    <col min="3" max="3" width="8.875" style="1" customWidth="1"/>
    <col min="4" max="4" width="7.125" style="1" customWidth="1"/>
    <col min="5" max="5" width="5.625" style="1" customWidth="1"/>
    <col min="6" max="7" width="5.125" style="1" customWidth="1"/>
    <col min="8" max="8" width="4.875" style="1" customWidth="1"/>
    <col min="9" max="9" width="5.375" style="1" customWidth="1"/>
    <col min="10" max="10" width="4.625" style="1" customWidth="1"/>
    <col min="11" max="11" width="5.375" style="1" customWidth="1"/>
    <col min="12" max="12" width="6.125" style="1" customWidth="1"/>
    <col min="13" max="13" width="6" style="1" customWidth="1"/>
    <col min="14" max="14" width="9" style="1"/>
  </cols>
  <sheetData>
    <row r="1" spans="1:14" ht="87" customHeight="1" x14ac:dyDescent="0.2">
      <c r="A1" s="3" t="s">
        <v>0</v>
      </c>
      <c r="B1" s="8" t="s">
        <v>12</v>
      </c>
      <c r="C1" s="7" t="s">
        <v>9</v>
      </c>
      <c r="D1" s="7" t="s">
        <v>10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M1" s="7" t="s">
        <v>21</v>
      </c>
      <c r="N1" s="7" t="s">
        <v>22</v>
      </c>
    </row>
    <row r="2" spans="1:14" ht="20.25" x14ac:dyDescent="0.2">
      <c r="A2" s="4" t="s">
        <v>3</v>
      </c>
      <c r="B2" s="9">
        <v>2</v>
      </c>
      <c r="C2" s="10">
        <v>2</v>
      </c>
      <c r="D2" s="10">
        <v>2</v>
      </c>
      <c r="E2" s="11">
        <v>2</v>
      </c>
      <c r="F2" s="11">
        <v>2</v>
      </c>
      <c r="G2" s="11">
        <v>2</v>
      </c>
      <c r="H2" s="11">
        <v>2</v>
      </c>
      <c r="I2" s="11">
        <v>0</v>
      </c>
      <c r="J2" s="11">
        <v>1</v>
      </c>
      <c r="K2" s="11">
        <v>0</v>
      </c>
      <c r="L2" s="11">
        <v>1</v>
      </c>
      <c r="M2" s="11">
        <v>2</v>
      </c>
      <c r="N2" s="11">
        <v>2</v>
      </c>
    </row>
    <row r="3" spans="1:14" ht="20.25" x14ac:dyDescent="0.2">
      <c r="A3" s="4" t="s">
        <v>1</v>
      </c>
      <c r="B3" s="9">
        <v>2</v>
      </c>
      <c r="C3" s="10" t="s">
        <v>11</v>
      </c>
      <c r="D3" s="10" t="s">
        <v>11</v>
      </c>
      <c r="E3" s="11">
        <v>1</v>
      </c>
      <c r="F3" s="11">
        <v>2</v>
      </c>
      <c r="G3" s="11">
        <v>0</v>
      </c>
      <c r="H3" s="11">
        <v>2</v>
      </c>
      <c r="I3" s="11">
        <v>1</v>
      </c>
      <c r="J3" s="11">
        <v>1</v>
      </c>
      <c r="K3" s="11">
        <v>1</v>
      </c>
      <c r="L3" s="11">
        <v>2</v>
      </c>
      <c r="M3" s="11">
        <v>1</v>
      </c>
      <c r="N3" s="11">
        <v>2</v>
      </c>
    </row>
    <row r="4" spans="1:14" ht="20.25" x14ac:dyDescent="0.2">
      <c r="A4" s="4" t="s">
        <v>4</v>
      </c>
      <c r="B4" s="9">
        <v>2</v>
      </c>
      <c r="C4" s="10">
        <v>1</v>
      </c>
      <c r="D4" s="10">
        <v>1</v>
      </c>
      <c r="E4" s="11">
        <v>1</v>
      </c>
      <c r="F4" s="11">
        <v>1</v>
      </c>
      <c r="G4" s="11">
        <v>0</v>
      </c>
      <c r="H4" s="11">
        <v>1</v>
      </c>
      <c r="I4" s="11">
        <v>1</v>
      </c>
      <c r="J4" s="11">
        <v>1</v>
      </c>
      <c r="K4" s="11">
        <v>1</v>
      </c>
      <c r="L4" s="11" t="s">
        <v>11</v>
      </c>
      <c r="M4" s="11" t="s">
        <v>11</v>
      </c>
      <c r="N4" s="11">
        <v>1</v>
      </c>
    </row>
    <row r="5" spans="1:14" ht="20.25" x14ac:dyDescent="0.2">
      <c r="A5" s="4" t="s">
        <v>5</v>
      </c>
      <c r="B5" s="9">
        <v>2</v>
      </c>
      <c r="C5" s="10" t="s">
        <v>11</v>
      </c>
      <c r="D5" s="10" t="s">
        <v>11</v>
      </c>
      <c r="E5" s="11">
        <v>1</v>
      </c>
      <c r="F5" s="11">
        <v>0</v>
      </c>
      <c r="G5" s="11">
        <v>1</v>
      </c>
      <c r="H5" s="11">
        <v>2</v>
      </c>
      <c r="I5" s="11">
        <v>2</v>
      </c>
      <c r="J5" s="11">
        <v>2</v>
      </c>
      <c r="K5" s="11">
        <v>2</v>
      </c>
      <c r="L5" s="11">
        <v>2</v>
      </c>
      <c r="M5" s="11">
        <v>2</v>
      </c>
      <c r="N5" s="11">
        <v>0</v>
      </c>
    </row>
    <row r="6" spans="1:14" ht="20.25" x14ac:dyDescent="0.2">
      <c r="A6" s="4" t="s">
        <v>6</v>
      </c>
      <c r="B6" s="9">
        <v>2</v>
      </c>
      <c r="C6" s="10">
        <v>2</v>
      </c>
      <c r="D6" s="10">
        <v>2</v>
      </c>
      <c r="E6" s="11" t="s">
        <v>11</v>
      </c>
      <c r="F6" s="11">
        <v>2</v>
      </c>
      <c r="G6" s="11">
        <v>2</v>
      </c>
      <c r="H6" s="11">
        <v>2</v>
      </c>
      <c r="I6" s="11">
        <v>2</v>
      </c>
      <c r="J6" s="11">
        <v>2</v>
      </c>
      <c r="K6" s="11">
        <v>2</v>
      </c>
      <c r="L6" s="11">
        <v>2</v>
      </c>
      <c r="M6" s="11">
        <v>2</v>
      </c>
      <c r="N6" s="11">
        <v>2</v>
      </c>
    </row>
    <row r="7" spans="1:14" ht="20.25" x14ac:dyDescent="0.2">
      <c r="A7" s="4" t="s">
        <v>7</v>
      </c>
      <c r="B7" s="9">
        <v>2</v>
      </c>
      <c r="C7" s="10">
        <v>0</v>
      </c>
      <c r="D7" s="10">
        <v>0</v>
      </c>
      <c r="E7" s="11">
        <v>2</v>
      </c>
      <c r="F7" s="11">
        <v>1</v>
      </c>
      <c r="G7" s="11">
        <v>1</v>
      </c>
      <c r="H7" s="11">
        <v>1</v>
      </c>
      <c r="I7" s="11">
        <v>1</v>
      </c>
      <c r="J7" s="11">
        <v>1</v>
      </c>
      <c r="K7" s="11">
        <v>1</v>
      </c>
      <c r="L7" s="11">
        <v>2</v>
      </c>
      <c r="M7" s="11">
        <v>1</v>
      </c>
      <c r="N7" s="11">
        <v>1</v>
      </c>
    </row>
    <row r="8" spans="1:14" ht="20.25" x14ac:dyDescent="0.2">
      <c r="A8" s="2" t="s">
        <v>2</v>
      </c>
      <c r="B8" s="12">
        <f>SUM(B2:B7)</f>
        <v>12</v>
      </c>
      <c r="C8" s="13">
        <f>SUM(C2:C7)</f>
        <v>5</v>
      </c>
      <c r="D8" s="13">
        <f t="shared" ref="D8:L8" si="0">SUM(D2:D7)</f>
        <v>5</v>
      </c>
      <c r="E8" s="13">
        <f t="shared" si="0"/>
        <v>7</v>
      </c>
      <c r="F8" s="13">
        <f t="shared" si="0"/>
        <v>8</v>
      </c>
      <c r="G8" s="13">
        <f t="shared" si="0"/>
        <v>6</v>
      </c>
      <c r="H8" s="13">
        <f t="shared" si="0"/>
        <v>10</v>
      </c>
      <c r="I8" s="13">
        <f t="shared" si="0"/>
        <v>7</v>
      </c>
      <c r="J8" s="13">
        <f t="shared" si="0"/>
        <v>8</v>
      </c>
      <c r="K8" s="13">
        <f t="shared" si="0"/>
        <v>7</v>
      </c>
      <c r="L8" s="13">
        <f t="shared" si="0"/>
        <v>9</v>
      </c>
      <c r="M8" s="13">
        <v>9</v>
      </c>
      <c r="N8" s="13">
        <v>10</v>
      </c>
    </row>
    <row r="9" spans="1:14" ht="23.25" x14ac:dyDescent="0.2">
      <c r="A9" s="5" t="s">
        <v>8</v>
      </c>
      <c r="B9" s="14"/>
      <c r="C9" s="14">
        <f>(C8/($B8-2*COUNTIF(C2:C7,"n")))</f>
        <v>0.625</v>
      </c>
      <c r="D9" s="14">
        <f>(D8/($B8-2*COUNTIF(D2:D7,"n")))</f>
        <v>0.625</v>
      </c>
      <c r="E9" s="14">
        <f t="shared" ref="E9:M9" si="1">(E8/($B8-2*COUNTIF(E2:E7,"n")))</f>
        <v>0.7</v>
      </c>
      <c r="F9" s="14">
        <f t="shared" si="1"/>
        <v>0.66666666666666663</v>
      </c>
      <c r="G9" s="14">
        <f t="shared" si="1"/>
        <v>0.5</v>
      </c>
      <c r="H9" s="14">
        <f t="shared" si="1"/>
        <v>0.83333333333333337</v>
      </c>
      <c r="I9" s="14">
        <f t="shared" si="1"/>
        <v>0.58333333333333337</v>
      </c>
      <c r="J9" s="14">
        <f t="shared" si="1"/>
        <v>0.66666666666666663</v>
      </c>
      <c r="K9" s="14">
        <f t="shared" si="1"/>
        <v>0.58333333333333337</v>
      </c>
      <c r="L9" s="14">
        <f t="shared" si="1"/>
        <v>0.9</v>
      </c>
      <c r="M9" s="14">
        <f t="shared" si="1"/>
        <v>0.9</v>
      </c>
      <c r="N9" s="14">
        <f>(N8/($B8-2*COUNTIF(N2:N7,"n")))</f>
        <v>0.83333333333333337</v>
      </c>
    </row>
    <row r="10" spans="1:14" ht="26.25" x14ac:dyDescent="0.2">
      <c r="A10" s="15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</row>
  </sheetData>
  <mergeCells count="1">
    <mergeCell ref="A10:N10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rightToLeft="1" workbookViewId="0">
      <selection activeCell="C8" sqref="C8"/>
    </sheetView>
  </sheetViews>
  <sheetFormatPr defaultRowHeight="14.25" x14ac:dyDescent="0.2"/>
  <cols>
    <col min="1" max="1" width="47.375" style="6" customWidth="1"/>
    <col min="2" max="2" width="9" style="1"/>
    <col min="3" max="3" width="8.875" style="1" customWidth="1"/>
    <col min="4" max="4" width="7.125" style="1" customWidth="1"/>
    <col min="5" max="5" width="5.625" style="1" customWidth="1"/>
    <col min="6" max="7" width="5.125" style="1" customWidth="1"/>
    <col min="8" max="8" width="4.875" style="1" customWidth="1"/>
    <col min="9" max="9" width="5.375" style="1" customWidth="1"/>
    <col min="10" max="10" width="4.625" style="1" customWidth="1"/>
    <col min="11" max="11" width="5.375" style="1" customWidth="1"/>
    <col min="12" max="12" width="6.125" style="1" customWidth="1"/>
    <col min="13" max="13" width="6" style="1" customWidth="1"/>
    <col min="14" max="14" width="9.125" style="1"/>
  </cols>
  <sheetData>
    <row r="1" spans="1:14" ht="87" customHeight="1" x14ac:dyDescent="0.2">
      <c r="A1" s="3" t="s">
        <v>0</v>
      </c>
      <c r="B1" s="8" t="s">
        <v>12</v>
      </c>
      <c r="C1" s="7" t="s">
        <v>9</v>
      </c>
      <c r="D1" s="7" t="s">
        <v>10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M1" s="7" t="s">
        <v>21</v>
      </c>
      <c r="N1" s="7" t="s">
        <v>22</v>
      </c>
    </row>
    <row r="2" spans="1:14" ht="20.25" x14ac:dyDescent="0.2">
      <c r="A2" s="4" t="s">
        <v>3</v>
      </c>
      <c r="B2" s="9">
        <v>2</v>
      </c>
      <c r="C2" s="10">
        <v>2</v>
      </c>
      <c r="D2" s="10">
        <v>2</v>
      </c>
      <c r="E2" s="11">
        <v>2</v>
      </c>
      <c r="F2" s="11">
        <v>2</v>
      </c>
      <c r="G2" s="11">
        <v>2</v>
      </c>
      <c r="H2" s="11">
        <v>2</v>
      </c>
      <c r="I2" s="11">
        <v>0</v>
      </c>
      <c r="J2" s="11">
        <v>1</v>
      </c>
      <c r="K2" s="11">
        <v>0</v>
      </c>
      <c r="L2" s="11">
        <v>1</v>
      </c>
      <c r="M2" s="11">
        <v>2</v>
      </c>
      <c r="N2" s="11">
        <v>2</v>
      </c>
    </row>
    <row r="3" spans="1:14" ht="20.25" x14ac:dyDescent="0.2">
      <c r="A3" s="4" t="s">
        <v>1</v>
      </c>
      <c r="B3" s="9">
        <v>2</v>
      </c>
      <c r="C3" s="10" t="s">
        <v>11</v>
      </c>
      <c r="D3" s="10" t="s">
        <v>11</v>
      </c>
      <c r="E3" s="11">
        <v>1</v>
      </c>
      <c r="F3" s="11">
        <v>2</v>
      </c>
      <c r="G3" s="11">
        <v>0</v>
      </c>
      <c r="H3" s="11">
        <v>2</v>
      </c>
      <c r="I3" s="11">
        <v>1</v>
      </c>
      <c r="J3" s="11">
        <v>1</v>
      </c>
      <c r="K3" s="11">
        <v>1</v>
      </c>
      <c r="L3" s="11">
        <v>2</v>
      </c>
      <c r="M3" s="11">
        <v>1</v>
      </c>
      <c r="N3" s="11">
        <v>2</v>
      </c>
    </row>
    <row r="4" spans="1:14" ht="20.25" x14ac:dyDescent="0.2">
      <c r="A4" s="4" t="s">
        <v>4</v>
      </c>
      <c r="B4" s="9">
        <v>2</v>
      </c>
      <c r="C4" s="10">
        <v>1</v>
      </c>
      <c r="D4" s="10">
        <v>1</v>
      </c>
      <c r="E4" s="11">
        <v>1</v>
      </c>
      <c r="F4" s="11">
        <v>1</v>
      </c>
      <c r="G4" s="11">
        <v>0</v>
      </c>
      <c r="H4" s="11">
        <v>1</v>
      </c>
      <c r="I4" s="11">
        <v>1</v>
      </c>
      <c r="J4" s="11">
        <v>1</v>
      </c>
      <c r="K4" s="11">
        <v>1</v>
      </c>
      <c r="L4" s="11" t="s">
        <v>11</v>
      </c>
      <c r="M4" s="11" t="s">
        <v>11</v>
      </c>
      <c r="N4" s="11">
        <v>1</v>
      </c>
    </row>
    <row r="5" spans="1:14" ht="20.25" x14ac:dyDescent="0.2">
      <c r="A5" s="4" t="s">
        <v>5</v>
      </c>
      <c r="B5" s="9">
        <v>2</v>
      </c>
      <c r="C5" s="10" t="s">
        <v>11</v>
      </c>
      <c r="D5" s="10" t="s">
        <v>11</v>
      </c>
      <c r="E5" s="11">
        <v>1</v>
      </c>
      <c r="F5" s="11">
        <v>0</v>
      </c>
      <c r="G5" s="11">
        <v>1</v>
      </c>
      <c r="H5" s="11">
        <v>2</v>
      </c>
      <c r="I5" s="11">
        <v>2</v>
      </c>
      <c r="J5" s="11">
        <v>2</v>
      </c>
      <c r="K5" s="11">
        <v>2</v>
      </c>
      <c r="L5" s="11">
        <v>2</v>
      </c>
      <c r="M5" s="11">
        <v>2</v>
      </c>
      <c r="N5" s="11">
        <v>0</v>
      </c>
    </row>
    <row r="6" spans="1:14" ht="20.25" x14ac:dyDescent="0.2">
      <c r="A6" s="4" t="s">
        <v>6</v>
      </c>
      <c r="B6" s="9">
        <v>2</v>
      </c>
      <c r="C6" s="10">
        <v>2</v>
      </c>
      <c r="D6" s="10">
        <v>2</v>
      </c>
      <c r="E6" s="11" t="s">
        <v>11</v>
      </c>
      <c r="F6" s="11">
        <v>2</v>
      </c>
      <c r="G6" s="11">
        <v>2</v>
      </c>
      <c r="H6" s="11">
        <v>2</v>
      </c>
      <c r="I6" s="11">
        <v>2</v>
      </c>
      <c r="J6" s="11">
        <v>2</v>
      </c>
      <c r="K6" s="11">
        <v>2</v>
      </c>
      <c r="L6" s="11">
        <v>2</v>
      </c>
      <c r="M6" s="11">
        <v>2</v>
      </c>
      <c r="N6" s="11">
        <v>2</v>
      </c>
    </row>
    <row r="7" spans="1:14" ht="20.25" x14ac:dyDescent="0.2">
      <c r="A7" s="4" t="s">
        <v>7</v>
      </c>
      <c r="B7" s="9">
        <v>2</v>
      </c>
      <c r="C7" s="10">
        <v>0</v>
      </c>
      <c r="D7" s="10">
        <v>0</v>
      </c>
      <c r="E7" s="11">
        <v>2</v>
      </c>
      <c r="F7" s="11">
        <v>1</v>
      </c>
      <c r="G7" s="11">
        <v>1</v>
      </c>
      <c r="H7" s="11">
        <v>1</v>
      </c>
      <c r="I7" s="11">
        <v>1</v>
      </c>
      <c r="J7" s="11">
        <v>1</v>
      </c>
      <c r="K7" s="11">
        <v>1</v>
      </c>
      <c r="L7" s="11">
        <v>2</v>
      </c>
      <c r="M7" s="11">
        <v>1</v>
      </c>
      <c r="N7" s="11">
        <v>1</v>
      </c>
    </row>
    <row r="8" spans="1:14" ht="20.25" x14ac:dyDescent="0.2">
      <c r="A8" s="2" t="s">
        <v>2</v>
      </c>
      <c r="B8" s="12">
        <f>SUM(B2:B7)</f>
        <v>12</v>
      </c>
      <c r="C8" s="13">
        <f>SUM(C2:C7)</f>
        <v>5</v>
      </c>
      <c r="D8" s="13">
        <f t="shared" ref="D8:L8" si="0">SUM(D2:D7)</f>
        <v>5</v>
      </c>
      <c r="E8" s="13">
        <f t="shared" si="0"/>
        <v>7</v>
      </c>
      <c r="F8" s="13">
        <f t="shared" si="0"/>
        <v>8</v>
      </c>
      <c r="G8" s="13">
        <f t="shared" si="0"/>
        <v>6</v>
      </c>
      <c r="H8" s="13">
        <f t="shared" si="0"/>
        <v>10</v>
      </c>
      <c r="I8" s="13">
        <f t="shared" si="0"/>
        <v>7</v>
      </c>
      <c r="J8" s="13">
        <f t="shared" si="0"/>
        <v>8</v>
      </c>
      <c r="K8" s="13">
        <f t="shared" si="0"/>
        <v>7</v>
      </c>
      <c r="L8" s="13">
        <f t="shared" si="0"/>
        <v>9</v>
      </c>
      <c r="M8" s="13">
        <v>9</v>
      </c>
      <c r="N8" s="13">
        <v>10</v>
      </c>
    </row>
    <row r="9" spans="1:14" ht="23.25" x14ac:dyDescent="0.2">
      <c r="A9" s="5" t="s">
        <v>8</v>
      </c>
      <c r="B9" s="14"/>
      <c r="C9" s="14">
        <f>(C8/($B8-2*COUNTIF(C2:C7,"n")))</f>
        <v>0.625</v>
      </c>
      <c r="D9" s="14">
        <f>(D8/($B8-2*COUNTIF(D2:D7,"n")))</f>
        <v>0.625</v>
      </c>
      <c r="E9" s="14">
        <f t="shared" ref="E9:M9" si="1">(E8/($B8-2*COUNTIF(E2:E7,"n")))</f>
        <v>0.7</v>
      </c>
      <c r="F9" s="14">
        <f t="shared" si="1"/>
        <v>0.66666666666666663</v>
      </c>
      <c r="G9" s="14">
        <f t="shared" si="1"/>
        <v>0.5</v>
      </c>
      <c r="H9" s="14">
        <f t="shared" si="1"/>
        <v>0.83333333333333337</v>
      </c>
      <c r="I9" s="14">
        <f t="shared" si="1"/>
        <v>0.58333333333333337</v>
      </c>
      <c r="J9" s="14">
        <f t="shared" si="1"/>
        <v>0.66666666666666663</v>
      </c>
      <c r="K9" s="14">
        <f t="shared" si="1"/>
        <v>0.58333333333333337</v>
      </c>
      <c r="L9" s="14">
        <f t="shared" si="1"/>
        <v>0.9</v>
      </c>
      <c r="M9" s="14">
        <f t="shared" si="1"/>
        <v>0.9</v>
      </c>
      <c r="N9" s="14">
        <f>(N8/($B8-2*COUNTIF(N2:N7,"n")))</f>
        <v>0.83333333333333337</v>
      </c>
    </row>
    <row r="10" spans="1:14" ht="26.25" x14ac:dyDescent="0.2">
      <c r="A10" s="15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</row>
  </sheetData>
  <mergeCells count="1">
    <mergeCell ref="A10:N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10</vt:i4>
      </vt:variant>
    </vt:vector>
  </HeadingPairs>
  <TitlesOfParts>
    <vt:vector size="10" baseType="lpstr">
      <vt:lpstr>ورقة1 (10)</vt:lpstr>
      <vt:lpstr>ورقة1 (9)</vt:lpstr>
      <vt:lpstr>ورقة1 (8)</vt:lpstr>
      <vt:lpstr>ورقة1 (7)</vt:lpstr>
      <vt:lpstr>ورقة1 (6)</vt:lpstr>
      <vt:lpstr>ورقة1 (5)</vt:lpstr>
      <vt:lpstr>ورقة1 (4)</vt:lpstr>
      <vt:lpstr>ورقة1 (3)</vt:lpstr>
      <vt:lpstr>ورقة1 (2)</vt:lpstr>
      <vt:lpstr>ورقة1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ALSAMI</cp:lastModifiedBy>
  <dcterms:created xsi:type="dcterms:W3CDTF">2015-04-10T05:33:54Z</dcterms:created>
  <dcterms:modified xsi:type="dcterms:W3CDTF">2015-04-11T10:25:37Z</dcterms:modified>
</cp:coreProperties>
</file>